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charts/style1.xml" ContentType="application/vnd.ms-office.chartstyle+xml"/>
  <Override PartName="/xl/charts/colors1.xml" ContentType="application/vnd.ms-office.chartcolorstyle+xml"/>
  <Override PartName="/xl/styles.xml" ContentType="application/vnd.openxmlformats-officedocument.spreadsheetml.styles+xml"/>
  <Override PartName="/xl/theme/theme1.xml" ContentType="application/vnd.openxmlformats-officedocument.theme+xml"/>
  <Override PartName="/xl/charts/chart2.xml" ContentType="application/vnd.openxmlformats-officedocument.drawingml.chart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customXml/itemProps1.xml" ContentType="application/vnd.openxmlformats-officedocument.customXmlProperties+xml"/>
  <Override PartName="/xl/ctrlProps/ctrlProp1.xml" ContentType="application/vnd.ms-excel.controlproperties+xml"/>
  <Override PartName="/xl/calcChain.xml" ContentType="application/vnd.openxmlformats-officedocument.spreadsheetml.calcChain+xml"/>
  <Override PartName="/docProps/custom.xml" ContentType="application/vnd.openxmlformats-officedocument.custom-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geochem-my.sharepoint.com/personal/jamie_cutting_cegeochem_co_uk/Documents/Shared with Everyone/0 Projects/P170509 Spain AECOM Depth Profiling/"/>
    </mc:Choice>
  </mc:AlternateContent>
  <bookViews>
    <workbookView xWindow="480" yWindow="105" windowWidth="27795" windowHeight="11505"/>
  </bookViews>
  <sheets>
    <sheet name="SV1" sheetId="12" r:id="rId1"/>
  </sheets>
  <definedNames>
    <definedName name="_xlnm.Print_Area" localSheetId="0">'SV1'!$B$1:$O$152</definedName>
  </definedNames>
  <calcPr calcId="171027"/>
</workbook>
</file>

<file path=xl/calcChain.xml><?xml version="1.0" encoding="utf-8"?>
<calcChain xmlns="http://schemas.openxmlformats.org/spreadsheetml/2006/main">
  <c r="AP33" i="12" l="1"/>
  <c r="AP34" i="12"/>
  <c r="AP35" i="12"/>
  <c r="AP36" i="12"/>
  <c r="AP37" i="12"/>
  <c r="AP38" i="12"/>
  <c r="AP39" i="12"/>
  <c r="AP40" i="12"/>
  <c r="AP41" i="12"/>
  <c r="AP42" i="12"/>
  <c r="AP43" i="12"/>
  <c r="AP44" i="12"/>
  <c r="AP45" i="12"/>
  <c r="AP46" i="12"/>
  <c r="AP47" i="12"/>
  <c r="AP48" i="12"/>
  <c r="AP49" i="12"/>
  <c r="AP50" i="12"/>
  <c r="AP51" i="12"/>
  <c r="AP52" i="12"/>
  <c r="AP53" i="12"/>
  <c r="AP54" i="12"/>
  <c r="AP55" i="12"/>
  <c r="AP56" i="12"/>
  <c r="AP57" i="12"/>
  <c r="AP16" i="12"/>
  <c r="AP17" i="12"/>
  <c r="AP18" i="12"/>
  <c r="AP19" i="12"/>
  <c r="AP20" i="12"/>
  <c r="AP21" i="12"/>
  <c r="AP22" i="12"/>
  <c r="AP23" i="12"/>
  <c r="AP24" i="12"/>
  <c r="AP25" i="12"/>
  <c r="AP26" i="12"/>
  <c r="AP27" i="12"/>
  <c r="AP28" i="12"/>
  <c r="AP29" i="12"/>
  <c r="AP30" i="12"/>
  <c r="AP31" i="12"/>
  <c r="AP32" i="12"/>
  <c r="AP15" i="12"/>
  <c r="AN11" i="12" l="1"/>
  <c r="AM11" i="12"/>
  <c r="AL11" i="12"/>
  <c r="AK11" i="12"/>
  <c r="AJ11" i="12"/>
  <c r="AI11" i="12"/>
  <c r="AH11" i="12"/>
  <c r="AG11" i="12"/>
  <c r="AF11" i="12"/>
  <c r="AE11" i="12"/>
  <c r="AD11" i="12"/>
  <c r="AC11" i="12"/>
  <c r="AB11" i="12"/>
  <c r="AA11" i="12"/>
  <c r="Z11" i="12"/>
  <c r="Y11" i="12"/>
  <c r="X11" i="12"/>
  <c r="M11" i="12"/>
  <c r="O5" i="12"/>
  <c r="M5" i="12"/>
  <c r="O4" i="12"/>
  <c r="M4" i="12"/>
  <c r="M3" i="12"/>
</calcChain>
</file>

<file path=xl/sharedStrings.xml><?xml version="1.0" encoding="utf-8"?>
<sst xmlns="http://schemas.openxmlformats.org/spreadsheetml/2006/main" count="288" uniqueCount="112">
  <si>
    <t>DEPTH PROFILING</t>
  </si>
  <si>
    <t>Project Ref</t>
  </si>
  <si>
    <t>Borehole ID</t>
  </si>
  <si>
    <t>Project ID</t>
  </si>
  <si>
    <t>Lumsdale Rd, Matlock, UK DE45EW   01629 584 416</t>
  </si>
  <si>
    <t>Client</t>
  </si>
  <si>
    <t>Depth Range</t>
  </si>
  <si>
    <t>Core Photography</t>
  </si>
  <si>
    <t xml:space="preserve">Depth </t>
  </si>
  <si>
    <t>Description</t>
  </si>
  <si>
    <t>(mbgl)</t>
  </si>
  <si>
    <t>Moisture</t>
  </si>
  <si>
    <t>Determinand</t>
  </si>
  <si>
    <t>Accred.</t>
  </si>
  <si>
    <t>SOP</t>
  </si>
  <si>
    <t>Units</t>
  </si>
  <si>
    <t>LOD</t>
  </si>
  <si>
    <t/>
  </si>
  <si>
    <t>N</t>
  </si>
  <si>
    <t>%</t>
  </si>
  <si>
    <t>mg/kg</t>
  </si>
  <si>
    <t>Select contaminant</t>
  </si>
  <si>
    <r>
      <t xml:space="preserve">Comments: </t>
    </r>
    <r>
      <rPr>
        <sz val="11"/>
        <color theme="1"/>
        <rFont val="Calibri"/>
        <family val="2"/>
        <scheme val="minor"/>
      </rPr>
      <t>Cores logged while frozen, digital photography undertaken when surface defrosted</t>
    </r>
  </si>
  <si>
    <t>Depth (m):</t>
  </si>
  <si>
    <t>A170509</t>
  </si>
  <si>
    <t>Depth Profiling</t>
  </si>
  <si>
    <t>AECOM (Spain)</t>
  </si>
  <si>
    <t>SV1</t>
  </si>
  <si>
    <t>Yellow silty CLAY with infrequent inclusions of fine-medium Gravel</t>
  </si>
  <si>
    <t>Lighter grey medium subangular gravelly medium SAND. Strong odour</t>
  </si>
  <si>
    <t>Light grey subangular medium GRAVEL in a fine sandy silty matrix. Strong odour sweet organic/sulphurous.</t>
  </si>
  <si>
    <t>9.10-9.17</t>
  </si>
  <si>
    <t>9.17-9.20</t>
  </si>
  <si>
    <t>Transition zone comprised of yellow silty CLAY with medium to coarse rounded gravelly CLAY increasing with depth.</t>
  </si>
  <si>
    <t>9.20-9.33</t>
  </si>
  <si>
    <t>Dark grey medium SAND. Strong sweet organic odour.</t>
  </si>
  <si>
    <t>9.33-9.45</t>
  </si>
  <si>
    <t>9.45-9.49</t>
  </si>
  <si>
    <t>Yellow/Grey silty sandy coarse sub angular GRAVEL.   9.26-9.30mbgl darker grey in colour with a sweet odour detected upon sampling.</t>
  </si>
  <si>
    <t>Medium subangular GRAVEL with small inclusions of yellow clay. Sulphurous odour.</t>
  </si>
  <si>
    <t>Medium to coarse rounded and subangular GRAVEL in a silty sandy pale grey matrix, transitioning to a paler grey at 9.86mbgl</t>
  </si>
  <si>
    <t>Pale grey medium rounded GRAVEL in a fine sandy, silty matrix, with small infrequent inclusions of dark yellow silt</t>
  </si>
  <si>
    <t>Pale grey medium to coarse rounded and subangular GRAVEL in a fine sandy, silty matrix.</t>
  </si>
  <si>
    <t>Pale grey/pale yellow silty medium to coarse subangular GRAVEL.</t>
  </si>
  <si>
    <t>Pale grey silty medium subangular GRAVEL, transitioning to coarse GRAVEL with increasing depth.</t>
  </si>
  <si>
    <t xml:space="preserve">Yellow/Grey fine SAND, with infrequent inclusions of medium subangular GRAVEL.  There is a void containing fluid at 10.30-10.35mbgl. </t>
  </si>
  <si>
    <t>9.49-9.61</t>
  </si>
  <si>
    <t>9.61-9.70</t>
  </si>
  <si>
    <t>9.70-9.72</t>
  </si>
  <si>
    <t>9.72-10.06</t>
  </si>
  <si>
    <t>10.06-10.10</t>
  </si>
  <si>
    <t>10.10-10.13</t>
  </si>
  <si>
    <t>10.13-10.24</t>
  </si>
  <si>
    <t>10.24-10.32</t>
  </si>
  <si>
    <t>10.32-10.48</t>
  </si>
  <si>
    <t xml:space="preserve">9.10-10.48mbgl </t>
  </si>
  <si>
    <t>Light grey medium to coarse sandy, medium to coarse rounded and subangular GRAVEL . Upon sampling 9.62-9.65mbgl contained an area of yellow/grey medium SAND with a strong sulphurous smell.</t>
  </si>
  <si>
    <t>2030</t>
  </si>
  <si>
    <t>0.020</t>
  </si>
  <si>
    <t>Aliphatic TPH &gt;C5-C6</t>
  </si>
  <si>
    <t>2680</t>
  </si>
  <si>
    <t>1.0</t>
  </si>
  <si>
    <t>Aliphatic TPH &gt;C6-C8</t>
  </si>
  <si>
    <t>Aliphatic TPH &gt;C8-C10</t>
  </si>
  <si>
    <t>U</t>
  </si>
  <si>
    <t>Aliphatic TPH &gt;C10-C12</t>
  </si>
  <si>
    <t>Aliphatic TPH &gt;C12-C16</t>
  </si>
  <si>
    <t>Aliphatic TPH &gt;C16-C21</t>
  </si>
  <si>
    <t>Aliphatic TPH &gt;C21-C35</t>
  </si>
  <si>
    <t>Aliphatic TPH &gt;C35-C44</t>
  </si>
  <si>
    <t>Total Aliphatic Hydrocarbons</t>
  </si>
  <si>
    <t>5.0</t>
  </si>
  <si>
    <t>Aromatic TPH &gt;C5-C7</t>
  </si>
  <si>
    <t>Aromatic TPH &gt;C7-C8</t>
  </si>
  <si>
    <t>Aromatic TPH &gt;C8-C10</t>
  </si>
  <si>
    <t>Aromatic TPH &gt;C10-C12</t>
  </si>
  <si>
    <t>Aromatic TPH &gt;C12-C16</t>
  </si>
  <si>
    <t>Aromatic TPH &gt;C16-C21</t>
  </si>
  <si>
    <t>Aromatic TPH &gt;C21-C35</t>
  </si>
  <si>
    <t>Aromatic TPH &gt;C35-C44</t>
  </si>
  <si>
    <t>Total Aromatic Hydrocarbons</t>
  </si>
  <si>
    <t>Total Petroleum Hydrocarbons</t>
  </si>
  <si>
    <t>10.0</t>
  </si>
  <si>
    <t>Naphthalene</t>
  </si>
  <si>
    <t>2700</t>
  </si>
  <si>
    <t>0.10</t>
  </si>
  <si>
    <t>Acenaphthylene</t>
  </si>
  <si>
    <t>Acenaphthene</t>
  </si>
  <si>
    <t>Fluorene</t>
  </si>
  <si>
    <t>Phenanthrene</t>
  </si>
  <si>
    <t>Anthracene</t>
  </si>
  <si>
    <t>Fluoranthene</t>
  </si>
  <si>
    <t>Pyrene</t>
  </si>
  <si>
    <t>Benzo[a]anthracene</t>
  </si>
  <si>
    <t>Chrysene</t>
  </si>
  <si>
    <t>Benzo[b]fluoranthene</t>
  </si>
  <si>
    <t>Benzo[k]fluoranthene</t>
  </si>
  <si>
    <t>Benzo[a]pyrene</t>
  </si>
  <si>
    <t>Indeno(1,2,3-c,d)Pyrene</t>
  </si>
  <si>
    <t>Dibenz(a,h)Anthracene</t>
  </si>
  <si>
    <t>Benzo[g,h,i]perylene</t>
  </si>
  <si>
    <t>Total Of 16 PAH's</t>
  </si>
  <si>
    <t>2.0</t>
  </si>
  <si>
    <t>Benzene</t>
  </si>
  <si>
    <t>2760</t>
  </si>
  <si>
    <t>µg/kg</t>
  </si>
  <si>
    <t>Toluene</t>
  </si>
  <si>
    <t>Ethylbenzene</t>
  </si>
  <si>
    <t>m &amp; p-Xylene</t>
  </si>
  <si>
    <t>o-Xylene</t>
  </si>
  <si>
    <t>Ethyl Tert-Butyl Ether</t>
  </si>
  <si>
    <t>Methyl Tert-Butyl Ether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</si>
</sst>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11"/>
      <color theme="1"/>
      <name val="Cambria"/>
      <family val="2"/>
      <charset val="238"/>
      <scheme val="major"/>
    </font>
    <font>
      <sz val="10"/>
      <name val="Arial"/>
      <family val="2"/>
      <charset val="238"/>
    </font>
    <font>
      <sz val="11"/>
      <color theme="0" tint="-0.34998626667073579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8">
    <xf numFmtId="0" fontId="0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9" fillId="5" borderId="0" applyNumberFormat="0" applyBorder="0" applyAlignment="0" applyProtection="0"/>
    <xf numFmtId="0" fontId="10" fillId="22" borderId="12" applyNumberFormat="0" applyAlignment="0" applyProtection="0"/>
    <xf numFmtId="0" fontId="11" fillId="23" borderId="13" applyNumberFormat="0" applyAlignment="0" applyProtection="0"/>
    <xf numFmtId="0" fontId="12" fillId="0" borderId="0" applyNumberFormat="0" applyFill="0" applyBorder="0" applyAlignment="0" applyProtection="0"/>
    <xf numFmtId="0" fontId="13" fillId="6" borderId="0" applyNumberFormat="0" applyBorder="0" applyAlignment="0" applyProtection="0"/>
    <xf numFmtId="0" fontId="14" fillId="0" borderId="14" applyNumberFormat="0" applyFill="0" applyAlignment="0" applyProtection="0"/>
    <xf numFmtId="0" fontId="15" fillId="0" borderId="15" applyNumberFormat="0" applyFill="0" applyAlignment="0" applyProtection="0"/>
    <xf numFmtId="0" fontId="16" fillId="0" borderId="16" applyNumberFormat="0" applyFill="0" applyAlignment="0" applyProtection="0"/>
    <xf numFmtId="0" fontId="16" fillId="0" borderId="0" applyNumberFormat="0" applyFill="0" applyBorder="0" applyAlignment="0" applyProtection="0"/>
    <xf numFmtId="0" fontId="17" fillId="9" borderId="12" applyNumberFormat="0" applyAlignment="0" applyProtection="0"/>
    <xf numFmtId="0" fontId="18" fillId="0" borderId="17" applyNumberFormat="0" applyFill="0" applyAlignment="0" applyProtection="0"/>
    <xf numFmtId="0" fontId="19" fillId="2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7" fillId="0" borderId="0"/>
    <xf numFmtId="0" fontId="6" fillId="25" borderId="18" applyNumberFormat="0" applyFont="0" applyAlignment="0" applyProtection="0"/>
    <xf numFmtId="0" fontId="6" fillId="25" borderId="18" applyNumberFormat="0" applyFont="0" applyAlignment="0" applyProtection="0"/>
    <xf numFmtId="0" fontId="20" fillId="22" borderId="19" applyNumberFormat="0" applyAlignment="0" applyProtection="0"/>
    <xf numFmtId="0" fontId="21" fillId="0" borderId="0" applyNumberFormat="0" applyFill="0" applyBorder="0" applyAlignment="0" applyProtection="0"/>
    <xf numFmtId="0" fontId="22" fillId="0" borderId="20" applyNumberFormat="0" applyFill="0" applyAlignment="0" applyProtection="0"/>
    <xf numFmtId="0" fontId="23" fillId="0" borderId="0" applyNumberFormat="0" applyFill="0" applyBorder="0" applyAlignment="0" applyProtection="0"/>
    <xf numFmtId="0" fontId="25" fillId="0" borderId="0"/>
    <xf numFmtId="0" fontId="2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2" fillId="0" borderId="20" applyNumberFormat="0" applyFill="0" applyAlignment="0" applyProtection="0"/>
    <xf numFmtId="0" fontId="20" fillId="22" borderId="19" applyNumberFormat="0" applyAlignment="0" applyProtection="0"/>
    <xf numFmtId="0" fontId="6" fillId="25" borderId="18" applyNumberFormat="0" applyFont="0" applyAlignment="0" applyProtection="0"/>
    <xf numFmtId="0" fontId="6" fillId="25" borderId="18" applyNumberFormat="0" applyFont="0" applyAlignment="0" applyProtection="0"/>
    <xf numFmtId="0" fontId="17" fillId="9" borderId="12" applyNumberFormat="0" applyAlignment="0" applyProtection="0"/>
    <xf numFmtId="0" fontId="10" fillId="22" borderId="12" applyNumberFormat="0" applyAlignment="0" applyProtection="0"/>
    <xf numFmtId="0" fontId="11" fillId="23" borderId="13" applyNumberFormat="0" applyAlignment="0" applyProtection="0"/>
    <xf numFmtId="0" fontId="16" fillId="0" borderId="16" applyNumberFormat="0" applyFill="0" applyAlignment="0" applyProtection="0"/>
  </cellStyleXfs>
  <cellXfs count="150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0" xfId="0" applyFill="1" applyBorder="1"/>
    <xf numFmtId="0" fontId="0" fillId="2" borderId="5" xfId="0" applyFill="1" applyBorder="1"/>
    <xf numFmtId="0" fontId="1" fillId="2" borderId="0" xfId="0" applyFont="1" applyFill="1" applyBorder="1"/>
    <xf numFmtId="0" fontId="2" fillId="2" borderId="2" xfId="0" applyFont="1" applyFill="1" applyBorder="1" applyAlignment="1"/>
    <xf numFmtId="0" fontId="2" fillId="2" borderId="3" xfId="0" applyFont="1" applyFill="1" applyBorder="1" applyAlignment="1"/>
    <xf numFmtId="0" fontId="2" fillId="2" borderId="0" xfId="0" applyFont="1" applyFill="1" applyBorder="1" applyAlignment="1"/>
    <xf numFmtId="0" fontId="2" fillId="2" borderId="5" xfId="0" applyFont="1" applyFill="1" applyBorder="1" applyAlignment="1"/>
    <xf numFmtId="0" fontId="0" fillId="2" borderId="0" xfId="0" applyFill="1" applyBorder="1" applyAlignment="1">
      <alignment horizontal="left" vertical="top" wrapText="1"/>
    </xf>
    <xf numFmtId="0" fontId="0" fillId="2" borderId="5" xfId="0" applyFill="1" applyBorder="1" applyAlignment="1">
      <alignment horizontal="left" vertical="top" wrapText="1"/>
    </xf>
    <xf numFmtId="0" fontId="1" fillId="2" borderId="1" xfId="0" applyFont="1" applyFill="1" applyBorder="1"/>
    <xf numFmtId="0" fontId="0" fillId="2" borderId="6" xfId="0" applyFill="1" applyBorder="1"/>
    <xf numFmtId="0" fontId="0" fillId="2" borderId="0" xfId="0" applyFill="1"/>
    <xf numFmtId="0" fontId="1" fillId="2" borderId="4" xfId="0" applyFont="1" applyFill="1" applyBorder="1" applyAlignment="1">
      <alignment wrapText="1"/>
    </xf>
    <xf numFmtId="0" fontId="0" fillId="2" borderId="6" xfId="0" applyFill="1" applyBorder="1" applyAlignment="1">
      <alignment wrapText="1"/>
    </xf>
    <xf numFmtId="0" fontId="0" fillId="2" borderId="8" xfId="0" applyFill="1" applyBorder="1" applyAlignment="1">
      <alignment wrapText="1"/>
    </xf>
    <xf numFmtId="0" fontId="1" fillId="2" borderId="4" xfId="0" applyFont="1" applyFill="1" applyBorder="1"/>
    <xf numFmtId="0" fontId="0" fillId="2" borderId="8" xfId="0" applyFill="1" applyBorder="1"/>
    <xf numFmtId="0" fontId="0" fillId="0" borderId="0" xfId="0" applyFont="1" applyBorder="1"/>
    <xf numFmtId="0" fontId="0" fillId="2" borderId="0" xfId="0" applyFont="1" applyFill="1" applyBorder="1" applyAlignment="1">
      <alignment horizontal="left" vertical="top" wrapText="1"/>
    </xf>
    <xf numFmtId="0" fontId="0" fillId="2" borderId="5" xfId="0" applyFont="1" applyFill="1" applyBorder="1" applyAlignment="1">
      <alignment horizontal="left" vertical="top" wrapText="1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Alignment="1">
      <alignment horizontal="left"/>
    </xf>
    <xf numFmtId="0" fontId="0" fillId="2" borderId="0" xfId="0" applyFill="1" applyBorder="1" applyAlignment="1">
      <alignment vertical="center" wrapText="1"/>
    </xf>
    <xf numFmtId="0" fontId="4" fillId="2" borderId="0" xfId="0" applyFont="1" applyFill="1" applyBorder="1" applyAlignment="1"/>
    <xf numFmtId="0" fontId="3" fillId="2" borderId="0" xfId="0" applyFont="1" applyFill="1" applyBorder="1" applyAlignment="1"/>
    <xf numFmtId="0" fontId="0" fillId="2" borderId="5" xfId="0" applyFont="1" applyFill="1" applyBorder="1"/>
    <xf numFmtId="0" fontId="1" fillId="2" borderId="4" xfId="0" applyFont="1" applyFill="1" applyBorder="1" applyAlignment="1">
      <alignment vertical="center" wrapText="1"/>
    </xf>
    <xf numFmtId="0" fontId="4" fillId="0" borderId="0" xfId="0" applyFont="1" applyFill="1" applyBorder="1" applyAlignment="1"/>
    <xf numFmtId="0" fontId="0" fillId="2" borderId="4" xfId="0" applyFont="1" applyFill="1" applyBorder="1" applyAlignment="1">
      <alignment vertical="top" wrapText="1"/>
    </xf>
    <xf numFmtId="0" fontId="0" fillId="2" borderId="0" xfId="0" applyFont="1" applyFill="1" applyBorder="1"/>
    <xf numFmtId="0" fontId="3" fillId="2" borderId="1" xfId="0" applyFont="1" applyFill="1" applyBorder="1" applyAlignment="1"/>
    <xf numFmtId="0" fontId="3" fillId="2" borderId="2" xfId="0" applyFont="1" applyFill="1" applyBorder="1" applyAlignment="1"/>
    <xf numFmtId="0" fontId="3" fillId="2" borderId="4" xfId="0" applyFont="1" applyFill="1" applyBorder="1" applyAlignment="1"/>
    <xf numFmtId="0" fontId="1" fillId="2" borderId="0" xfId="0" applyFont="1" applyFill="1" applyBorder="1" applyAlignment="1">
      <alignment vertical="center" wrapText="1"/>
    </xf>
    <xf numFmtId="0" fontId="1" fillId="2" borderId="0" xfId="0" applyFont="1" applyFill="1" applyBorder="1" applyAlignment="1">
      <alignment wrapText="1"/>
    </xf>
    <xf numFmtId="0" fontId="0" fillId="2" borderId="4" xfId="0" applyFill="1" applyBorder="1" applyAlignment="1">
      <alignment wrapText="1"/>
    </xf>
    <xf numFmtId="0" fontId="1" fillId="2" borderId="3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2" fontId="0" fillId="2" borderId="8" xfId="0" applyNumberFormat="1" applyFont="1" applyFill="1" applyBorder="1" applyAlignment="1">
      <alignment vertical="center"/>
    </xf>
    <xf numFmtId="0" fontId="1" fillId="2" borderId="4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27" fillId="0" borderId="0" xfId="0" applyFont="1"/>
    <xf numFmtId="0" fontId="27" fillId="0" borderId="0" xfId="0" applyFont="1" applyProtection="1">
      <protection locked="0"/>
    </xf>
    <xf numFmtId="0" fontId="27" fillId="0" borderId="0" xfId="0" applyFont="1" applyAlignment="1">
      <alignment horizontal="center"/>
    </xf>
    <xf numFmtId="0" fontId="27" fillId="3" borderId="0" xfId="0" applyFont="1" applyFill="1"/>
    <xf numFmtId="0" fontId="27" fillId="0" borderId="0" xfId="0" applyFont="1" applyBorder="1" applyAlignment="1">
      <alignment horizontal="left" vertical="top" wrapText="1"/>
    </xf>
    <xf numFmtId="0" fontId="27" fillId="0" borderId="0" xfId="0" applyFont="1" applyAlignment="1">
      <alignment horizontal="center" vertical="center"/>
    </xf>
    <xf numFmtId="0" fontId="27" fillId="3" borderId="0" xfId="0" applyNumberFormat="1" applyFont="1" applyFill="1" applyAlignment="1">
      <alignment horizontal="center" vertical="center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horizontal="left" vertical="top"/>
    </xf>
    <xf numFmtId="0" fontId="27" fillId="0" borderId="0" xfId="0" applyFont="1" applyBorder="1"/>
    <xf numFmtId="0" fontId="5" fillId="2" borderId="0" xfId="0" applyFont="1" applyFill="1" applyBorder="1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2" borderId="0" xfId="0" applyFont="1" applyFill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164" fontId="0" fillId="0" borderId="9" xfId="0" applyNumberFormat="1" applyBorder="1" applyAlignment="1">
      <alignment horizontal="center" vertical="center" wrapText="1"/>
    </xf>
    <xf numFmtId="164" fontId="0" fillId="0" borderId="11" xfId="0" applyNumberFormat="1" applyBorder="1" applyAlignment="1">
      <alignment horizontal="center" vertical="center" wrapText="1"/>
    </xf>
    <xf numFmtId="164" fontId="0" fillId="0" borderId="10" xfId="0" applyNumberFormat="1" applyBorder="1" applyAlignment="1">
      <alignment horizontal="center" vertical="center" wrapText="1"/>
    </xf>
    <xf numFmtId="2" fontId="0" fillId="2" borderId="1" xfId="0" applyNumberFormat="1" applyFont="1" applyFill="1" applyBorder="1" applyAlignment="1">
      <alignment horizontal="center" vertical="center" wrapText="1"/>
    </xf>
    <xf numFmtId="2" fontId="0" fillId="2" borderId="2" xfId="0" applyNumberFormat="1" applyFont="1" applyFill="1" applyBorder="1" applyAlignment="1">
      <alignment horizontal="center" vertical="center" wrapText="1"/>
    </xf>
    <xf numFmtId="2" fontId="0" fillId="2" borderId="3" xfId="0" applyNumberFormat="1" applyFont="1" applyFill="1" applyBorder="1" applyAlignment="1">
      <alignment horizontal="center" vertical="center" wrapText="1"/>
    </xf>
    <xf numFmtId="2" fontId="0" fillId="2" borderId="4" xfId="0" applyNumberFormat="1" applyFont="1" applyFill="1" applyBorder="1" applyAlignment="1">
      <alignment horizontal="center" vertical="center" wrapText="1"/>
    </xf>
    <xf numFmtId="2" fontId="0" fillId="2" borderId="0" xfId="0" applyNumberFormat="1" applyFont="1" applyFill="1" applyBorder="1" applyAlignment="1">
      <alignment horizontal="center" vertical="center" wrapText="1"/>
    </xf>
    <xf numFmtId="2" fontId="0" fillId="2" borderId="5" xfId="0" applyNumberFormat="1" applyFont="1" applyFill="1" applyBorder="1" applyAlignment="1">
      <alignment horizontal="center" vertical="center" wrapText="1"/>
    </xf>
    <xf numFmtId="2" fontId="0" fillId="2" borderId="6" xfId="0" applyNumberFormat="1" applyFont="1" applyFill="1" applyBorder="1" applyAlignment="1">
      <alignment horizontal="center" vertical="center" wrapText="1"/>
    </xf>
    <xf numFmtId="2" fontId="0" fillId="2" borderId="7" xfId="0" applyNumberFormat="1" applyFont="1" applyFill="1" applyBorder="1" applyAlignment="1">
      <alignment horizontal="center" vertical="center" wrapText="1"/>
    </xf>
    <xf numFmtId="2" fontId="0" fillId="2" borderId="8" xfId="0" applyNumberFormat="1" applyFont="1" applyFill="1" applyBorder="1" applyAlignment="1">
      <alignment horizontal="center" vertical="center" wrapText="1"/>
    </xf>
    <xf numFmtId="0" fontId="0" fillId="2" borderId="9" xfId="0" applyFont="1" applyFill="1" applyBorder="1" applyAlignment="1">
      <alignment horizontal="center" vertical="center" wrapText="1"/>
    </xf>
    <xf numFmtId="0" fontId="0" fillId="2" borderId="10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top" wrapText="1"/>
    </xf>
    <xf numFmtId="0" fontId="0" fillId="2" borderId="2" xfId="0" applyFont="1" applyFill="1" applyBorder="1" applyAlignment="1">
      <alignment horizontal="center" vertical="top" wrapText="1"/>
    </xf>
    <xf numFmtId="0" fontId="0" fillId="2" borderId="3" xfId="0" applyFont="1" applyFill="1" applyBorder="1" applyAlignment="1">
      <alignment horizontal="center" vertical="top" wrapText="1"/>
    </xf>
    <xf numFmtId="0" fontId="0" fillId="2" borderId="6" xfId="0" applyFont="1" applyFill="1" applyBorder="1" applyAlignment="1">
      <alignment horizontal="center" vertical="top" wrapText="1"/>
    </xf>
    <xf numFmtId="0" fontId="0" fillId="2" borderId="7" xfId="0" applyFont="1" applyFill="1" applyBorder="1" applyAlignment="1">
      <alignment horizontal="center" vertical="top" wrapText="1"/>
    </xf>
    <xf numFmtId="0" fontId="0" fillId="2" borderId="8" xfId="0" applyFont="1" applyFill="1" applyBorder="1" applyAlignment="1">
      <alignment horizontal="center" vertical="top" wrapText="1"/>
    </xf>
    <xf numFmtId="0" fontId="0" fillId="2" borderId="9" xfId="0" applyFont="1" applyFill="1" applyBorder="1" applyAlignment="1">
      <alignment horizontal="center" vertical="center"/>
    </xf>
    <xf numFmtId="0" fontId="0" fillId="2" borderId="11" xfId="0" applyFont="1" applyFill="1" applyBorder="1" applyAlignment="1">
      <alignment horizontal="center" vertical="center"/>
    </xf>
    <xf numFmtId="0" fontId="0" fillId="2" borderId="10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3" xfId="0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 wrapText="1"/>
    </xf>
    <xf numFmtId="0" fontId="0" fillId="2" borderId="5" xfId="0" applyFont="1" applyFill="1" applyBorder="1" applyAlignment="1">
      <alignment horizontal="center" vertical="center" wrapText="1"/>
    </xf>
    <xf numFmtId="0" fontId="0" fillId="2" borderId="6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2" borderId="8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0" fillId="2" borderId="4" xfId="0" applyFill="1" applyBorder="1" applyAlignment="1">
      <alignment horizontal="center" wrapText="1"/>
    </xf>
    <xf numFmtId="0" fontId="0" fillId="2" borderId="0" xfId="0" applyFill="1" applyBorder="1" applyAlignment="1">
      <alignment horizontal="center" wrapText="1"/>
    </xf>
    <xf numFmtId="0" fontId="0" fillId="2" borderId="5" xfId="0" applyFill="1" applyBorder="1" applyAlignment="1">
      <alignment horizontal="center" wrapText="1"/>
    </xf>
    <xf numFmtId="0" fontId="0" fillId="2" borderId="6" xfId="0" applyFill="1" applyBorder="1" applyAlignment="1">
      <alignment horizontal="center" wrapText="1"/>
    </xf>
    <xf numFmtId="0" fontId="0" fillId="2" borderId="7" xfId="0" applyFill="1" applyBorder="1" applyAlignment="1">
      <alignment horizontal="center" wrapText="1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0" fillId="2" borderId="4" xfId="0" applyFont="1" applyFill="1" applyBorder="1" applyAlignment="1">
      <alignment horizontal="center" vertical="top" wrapText="1"/>
    </xf>
    <xf numFmtId="0" fontId="0" fillId="2" borderId="0" xfId="0" applyFont="1" applyFill="1" applyBorder="1" applyAlignment="1">
      <alignment horizontal="center" vertical="top" wrapText="1"/>
    </xf>
    <xf numFmtId="0" fontId="0" fillId="2" borderId="5" xfId="0" applyFont="1" applyFill="1" applyBorder="1" applyAlignment="1">
      <alignment horizontal="center" vertical="top" wrapText="1"/>
    </xf>
    <xf numFmtId="0" fontId="0" fillId="2" borderId="11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5" fillId="0" borderId="0" xfId="0" applyFont="1"/>
    <xf numFmtId="0" fontId="27" fillId="3" borderId="0" xfId="0" applyNumberFormat="1" applyFont="1" applyFill="1"/>
    <xf numFmtId="0" fontId="0" fillId="2" borderId="0" xfId="0" applyFont="1" applyFill="1" applyBorder="1" applyAlignment="1">
      <alignment vertical="top" wrapText="1"/>
    </xf>
  </cellXfs>
  <cellStyles count="88">
    <cellStyle name="20% - Accent1 2" xfId="1"/>
    <cellStyle name="20% - Accent1 2 2" xfId="2"/>
    <cellStyle name="20% - Accent1 2_Ais_MultiSampleTemplate" xfId="3"/>
    <cellStyle name="20% - Accent2 2" xfId="4"/>
    <cellStyle name="20% - Accent2 2 2" xfId="5"/>
    <cellStyle name="20% - Accent2 2_Ais_MultiSampleTemplate" xfId="6"/>
    <cellStyle name="20% - Accent3 2" xfId="7"/>
    <cellStyle name="20% - Accent3 2 2" xfId="8"/>
    <cellStyle name="20% - Accent3 2_Ais_MultiSampleTemplate" xfId="9"/>
    <cellStyle name="20% - Accent4 2" xfId="10"/>
    <cellStyle name="20% - Accent4 2 2" xfId="11"/>
    <cellStyle name="20% - Accent4 2_Ais_MultiSampleTemplate" xfId="12"/>
    <cellStyle name="20% - Accent5 2" xfId="13"/>
    <cellStyle name="20% - Accent5 2 2" xfId="14"/>
    <cellStyle name="20% - Accent5 2_Ais_MultiSampleTemplate" xfId="15"/>
    <cellStyle name="20% - Accent6 2" xfId="16"/>
    <cellStyle name="20% - Accent6 2 2" xfId="17"/>
    <cellStyle name="20% - Accent6 2_Ais_MultiSampleTemplate" xfId="18"/>
    <cellStyle name="40% - Accent1 2" xfId="19"/>
    <cellStyle name="40% - Accent1 2 2" xfId="20"/>
    <cellStyle name="40% - Accent1 2_Ais_MultiSampleTemplate" xfId="21"/>
    <cellStyle name="40% - Accent2 2" xfId="22"/>
    <cellStyle name="40% - Accent2 2 2" xfId="23"/>
    <cellStyle name="40% - Accent2 2_Ais_MultiSampleTemplate" xfId="24"/>
    <cellStyle name="40% - Accent3 2" xfId="25"/>
    <cellStyle name="40% - Accent3 2 2" xfId="26"/>
    <cellStyle name="40% - Accent3 2_Ais_MultiSampleTemplate" xfId="27"/>
    <cellStyle name="40% - Accent4 2" xfId="28"/>
    <cellStyle name="40% - Accent4 2 2" xfId="29"/>
    <cellStyle name="40% - Accent4 2_Ais_MultiSampleTemplate" xfId="30"/>
    <cellStyle name="40% - Accent5 2" xfId="31"/>
    <cellStyle name="40% - Accent5 2 2" xfId="32"/>
    <cellStyle name="40% - Accent5 2_Ais_MultiSampleTemplate" xfId="33"/>
    <cellStyle name="40% - Accent6 2" xfId="34"/>
    <cellStyle name="40% - Accent6 2 2" xfId="35"/>
    <cellStyle name="40% - Accent6 2_Ais_MultiSampleTemplate" xfId="36"/>
    <cellStyle name="60% - Accent1 2" xfId="37"/>
    <cellStyle name="60% - Accent2 2" xfId="38"/>
    <cellStyle name="60% - Accent3 2" xfId="39"/>
    <cellStyle name="60% - Accent4 2" xfId="40"/>
    <cellStyle name="60% - Accent5 2" xfId="41"/>
    <cellStyle name="60% - Accent6 2" xfId="42"/>
    <cellStyle name="Accent1 2" xfId="43"/>
    <cellStyle name="Accent2 2" xfId="44"/>
    <cellStyle name="Accent3 2" xfId="45"/>
    <cellStyle name="Accent4 2" xfId="46"/>
    <cellStyle name="Accent5 2" xfId="47"/>
    <cellStyle name="Accent6 2" xfId="48"/>
    <cellStyle name="Bad 2" xfId="49"/>
    <cellStyle name="Calculation 2" xfId="50"/>
    <cellStyle name="Calculation 2 2" xfId="85"/>
    <cellStyle name="Check Cell 2" xfId="51"/>
    <cellStyle name="Check Cell 2 2" xfId="86"/>
    <cellStyle name="Explanatory Text 2" xfId="52"/>
    <cellStyle name="Good 2" xfId="53"/>
    <cellStyle name="Heading 1 2" xfId="54"/>
    <cellStyle name="Heading 2 2" xfId="55"/>
    <cellStyle name="Heading 3 2" xfId="56"/>
    <cellStyle name="Heading 3 2 2" xfId="87"/>
    <cellStyle name="Heading 4 2" xfId="57"/>
    <cellStyle name="Input 2" xfId="58"/>
    <cellStyle name="Input 2 2" xfId="84"/>
    <cellStyle name="Linked Cell 2" xfId="59"/>
    <cellStyle name="Neutral 2" xfId="60"/>
    <cellStyle name="Normal" xfId="0" builtinId="0"/>
    <cellStyle name="Normal 2" xfId="61"/>
    <cellStyle name="Normal 2 2" xfId="62"/>
    <cellStyle name="Normal 2_Ais_MultiSampleTemplate" xfId="63"/>
    <cellStyle name="Normal 3" xfId="64"/>
    <cellStyle name="Normal 3 2" xfId="65"/>
    <cellStyle name="Normal 4" xfId="66"/>
    <cellStyle name="Normal 5" xfId="67"/>
    <cellStyle name="Normal 5 2" xfId="78"/>
    <cellStyle name="Normal 6" xfId="74"/>
    <cellStyle name="Normal 7" xfId="79"/>
    <cellStyle name="Normalny 3" xfId="76"/>
    <cellStyle name="Normalny 4" xfId="77"/>
    <cellStyle name="Normalny_Arkusz1" xfId="75"/>
    <cellStyle name="Note 2" xfId="68"/>
    <cellStyle name="Note 2 2" xfId="69"/>
    <cellStyle name="Note 2 2 2" xfId="82"/>
    <cellStyle name="Note 2 3" xfId="83"/>
    <cellStyle name="Output 2" xfId="70"/>
    <cellStyle name="Output 2 2" xfId="81"/>
    <cellStyle name="Title 2" xfId="71"/>
    <cellStyle name="Total 2" xfId="72"/>
    <cellStyle name="Total 2 2" xfId="80"/>
    <cellStyle name="Warning Text 2" xfId="7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275776368661881E-2"/>
          <c:y val="3.1660148282486818E-2"/>
          <c:w val="0.89677854188721595"/>
          <c:h val="0.95054954447091355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'SV1'!$X$11:$AN$11</c:f>
              <c:numCache>
                <c:formatCode>General</c:formatCode>
                <c:ptCount val="1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930</c:v>
                </c:pt>
                <c:pt idx="4">
                  <c:v>5700</c:v>
                </c:pt>
                <c:pt idx="5">
                  <c:v>15000</c:v>
                </c:pt>
                <c:pt idx="6">
                  <c:v>23000</c:v>
                </c:pt>
                <c:pt idx="7">
                  <c:v>9000</c:v>
                </c:pt>
                <c:pt idx="8">
                  <c:v>5200</c:v>
                </c:pt>
                <c:pt idx="9">
                  <c:v>4300</c:v>
                </c:pt>
                <c:pt idx="10">
                  <c:v>4900</c:v>
                </c:pt>
                <c:pt idx="11">
                  <c:v>840</c:v>
                </c:pt>
                <c:pt idx="12">
                  <c:v>450</c:v>
                </c:pt>
                <c:pt idx="13">
                  <c:v>220</c:v>
                </c:pt>
                <c:pt idx="14">
                  <c:v>49</c:v>
                </c:pt>
                <c:pt idx="15">
                  <c:v>10</c:v>
                </c:pt>
                <c:pt idx="16">
                  <c:v>0</c:v>
                </c:pt>
              </c:numCache>
            </c:numRef>
          </c:xVal>
          <c:yVal>
            <c:numRef>
              <c:f>'SV1'!$X$12:$AN$12</c:f>
              <c:numCache>
                <c:formatCode>General</c:formatCode>
                <c:ptCount val="17"/>
                <c:pt idx="0">
                  <c:v>9.11</c:v>
                </c:pt>
                <c:pt idx="1">
                  <c:v>9.18</c:v>
                </c:pt>
                <c:pt idx="2">
                  <c:v>9.23</c:v>
                </c:pt>
                <c:pt idx="3">
                  <c:v>9.2799999999999994</c:v>
                </c:pt>
                <c:pt idx="4">
                  <c:v>9.35</c:v>
                </c:pt>
                <c:pt idx="5">
                  <c:v>9.43</c:v>
                </c:pt>
                <c:pt idx="6">
                  <c:v>9.4700000000000006</c:v>
                </c:pt>
                <c:pt idx="7">
                  <c:v>9.5299999999999994</c:v>
                </c:pt>
                <c:pt idx="8">
                  <c:v>9.6300000000000008</c:v>
                </c:pt>
                <c:pt idx="9">
                  <c:v>9.7100000000000009</c:v>
                </c:pt>
                <c:pt idx="10">
                  <c:v>9.83</c:v>
                </c:pt>
                <c:pt idx="11">
                  <c:v>9.9600000000000009</c:v>
                </c:pt>
                <c:pt idx="12">
                  <c:v>10.08</c:v>
                </c:pt>
                <c:pt idx="13">
                  <c:v>10.18</c:v>
                </c:pt>
                <c:pt idx="14">
                  <c:v>10.3</c:v>
                </c:pt>
                <c:pt idx="15">
                  <c:v>10.45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65-4B3C-BEA3-C152D40655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77504"/>
        <c:axId val="208755712"/>
      </c:scatterChart>
      <c:valAx>
        <c:axId val="208677504"/>
        <c:scaling>
          <c:orientation val="minMax"/>
          <c:min val="0"/>
        </c:scaling>
        <c:delete val="0"/>
        <c:axPos val="t"/>
        <c:majorGridlines/>
        <c:minorGridlines/>
        <c:numFmt formatCode="General" sourceLinked="1"/>
        <c:majorTickMark val="out"/>
        <c:minorTickMark val="none"/>
        <c:tickLblPos val="nextTo"/>
        <c:crossAx val="208755712"/>
        <c:crossesAt val="2"/>
        <c:crossBetween val="midCat"/>
      </c:valAx>
      <c:valAx>
        <c:axId val="208755712"/>
        <c:scaling>
          <c:orientation val="maxMin"/>
          <c:max val="10.5"/>
          <c:min val="9.1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677504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083058766590349E-2"/>
          <c:y val="8.5078387314758645E-3"/>
          <c:w val="0.89040393886934344"/>
          <c:h val="0.98401203064158949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'SV1'!$X$14:$AM$14</c:f>
              <c:numCache>
                <c:formatCode>General</c:formatCode>
                <c:ptCount val="16"/>
                <c:pt idx="0">
                  <c:v>8.6999999999999993</c:v>
                </c:pt>
                <c:pt idx="1">
                  <c:v>2.9</c:v>
                </c:pt>
                <c:pt idx="2">
                  <c:v>4.7</c:v>
                </c:pt>
                <c:pt idx="3">
                  <c:v>3.3</c:v>
                </c:pt>
                <c:pt idx="4">
                  <c:v>5.9</c:v>
                </c:pt>
                <c:pt idx="5">
                  <c:v>15</c:v>
                </c:pt>
                <c:pt idx="6">
                  <c:v>15</c:v>
                </c:pt>
                <c:pt idx="7">
                  <c:v>5.3</c:v>
                </c:pt>
                <c:pt idx="8">
                  <c:v>7.6</c:v>
                </c:pt>
                <c:pt idx="9">
                  <c:v>4.8</c:v>
                </c:pt>
                <c:pt idx="10">
                  <c:v>5.3</c:v>
                </c:pt>
                <c:pt idx="11">
                  <c:v>4.7</c:v>
                </c:pt>
                <c:pt idx="12">
                  <c:v>7.5</c:v>
                </c:pt>
                <c:pt idx="13">
                  <c:v>3.1</c:v>
                </c:pt>
                <c:pt idx="14">
                  <c:v>18</c:v>
                </c:pt>
                <c:pt idx="15">
                  <c:v>11</c:v>
                </c:pt>
              </c:numCache>
            </c:numRef>
          </c:xVal>
          <c:yVal>
            <c:numRef>
              <c:f>'SV1'!$X$12:$AM$12</c:f>
              <c:numCache>
                <c:formatCode>General</c:formatCode>
                <c:ptCount val="16"/>
                <c:pt idx="0">
                  <c:v>9.11</c:v>
                </c:pt>
                <c:pt idx="1">
                  <c:v>9.18</c:v>
                </c:pt>
                <c:pt idx="2">
                  <c:v>9.23</c:v>
                </c:pt>
                <c:pt idx="3">
                  <c:v>9.2799999999999994</c:v>
                </c:pt>
                <c:pt idx="4">
                  <c:v>9.35</c:v>
                </c:pt>
                <c:pt idx="5">
                  <c:v>9.43</c:v>
                </c:pt>
                <c:pt idx="6">
                  <c:v>9.4700000000000006</c:v>
                </c:pt>
                <c:pt idx="7">
                  <c:v>9.5299999999999994</c:v>
                </c:pt>
                <c:pt idx="8">
                  <c:v>9.6300000000000008</c:v>
                </c:pt>
                <c:pt idx="9">
                  <c:v>9.7100000000000009</c:v>
                </c:pt>
                <c:pt idx="10">
                  <c:v>9.83</c:v>
                </c:pt>
                <c:pt idx="11">
                  <c:v>9.9600000000000009</c:v>
                </c:pt>
                <c:pt idx="12">
                  <c:v>10.08</c:v>
                </c:pt>
                <c:pt idx="13">
                  <c:v>10.18</c:v>
                </c:pt>
                <c:pt idx="14">
                  <c:v>10.3</c:v>
                </c:pt>
                <c:pt idx="15">
                  <c:v>10.45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F4A-4C38-890D-42BC190546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1114168"/>
        <c:axId val="651110232"/>
      </c:scatterChart>
      <c:valAx>
        <c:axId val="651114168"/>
        <c:scaling>
          <c:orientation val="minMax"/>
        </c:scaling>
        <c:delete val="0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1110232"/>
        <c:crosses val="autoZero"/>
        <c:crossBetween val="midCat"/>
      </c:valAx>
      <c:valAx>
        <c:axId val="651110232"/>
        <c:scaling>
          <c:orientation val="maxMin"/>
          <c:max val="10.5"/>
          <c:min val="9.1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51114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Style="combo" dx="16" fmlaLink="$S$5" fmlaRange="$AP$15:$AP$57" noThreeD="1" sel="19" val="18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chart" Target="../charts/chart1.xml"/><Relationship Id="rId6" Type="http://schemas.openxmlformats.org/officeDocument/2006/relationships/chart" Target="../charts/chart2.xml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153410</xdr:colOff>
      <xdr:row>4</xdr:row>
      <xdr:rowOff>152400</xdr:rowOff>
    </xdr:from>
    <xdr:to>
      <xdr:col>14</xdr:col>
      <xdr:colOff>743960</xdr:colOff>
      <xdr:row>150</xdr:row>
      <xdr:rowOff>95251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38099</xdr:colOff>
      <xdr:row>0</xdr:row>
      <xdr:rowOff>86655</xdr:rowOff>
    </xdr:from>
    <xdr:to>
      <xdr:col>3</xdr:col>
      <xdr:colOff>581024</xdr:colOff>
      <xdr:row>3</xdr:row>
      <xdr:rowOff>142182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04924" y="86655"/>
          <a:ext cx="1762125" cy="64607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285750</xdr:colOff>
          <xdr:row>6</xdr:row>
          <xdr:rowOff>152400</xdr:rowOff>
        </xdr:from>
        <xdr:to>
          <xdr:col>14</xdr:col>
          <xdr:colOff>942975</xdr:colOff>
          <xdr:row>8</xdr:row>
          <xdr:rowOff>47625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0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615667</xdr:colOff>
      <xdr:row>149</xdr:row>
      <xdr:rowOff>57150</xdr:rowOff>
    </xdr:from>
    <xdr:to>
      <xdr:col>13</xdr:col>
      <xdr:colOff>219075</xdr:colOff>
      <xdr:row>150</xdr:row>
      <xdr:rowOff>133349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DD13E59D-4A35-4149-A84E-E6C33BC223CD}"/>
            </a:ext>
          </a:extLst>
        </xdr:cNvPr>
        <xdr:cNvGrpSpPr/>
      </xdr:nvGrpSpPr>
      <xdr:grpSpPr>
        <a:xfrm>
          <a:off x="8711917" y="28975050"/>
          <a:ext cx="2384708" cy="266699"/>
          <a:chOff x="7959442" y="28975050"/>
          <a:chExt cx="2384708" cy="266699"/>
        </a:xfrm>
      </xdr:grpSpPr>
      <xdr:cxnSp macro="">
        <xdr:nvCxnSpPr>
          <xdr:cNvPr id="5" name="Straight Connector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 flipV="1">
            <a:off x="10048875" y="29156025"/>
            <a:ext cx="295275" cy="2"/>
          </a:xfrm>
          <a:prstGeom prst="line">
            <a:avLst/>
          </a:prstGeom>
          <a:ln w="381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 txBox="1"/>
        </xdr:nvSpPr>
        <xdr:spPr>
          <a:xfrm>
            <a:off x="7959442" y="28975050"/>
            <a:ext cx="2022758" cy="26669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GB" sz="1400" b="1"/>
              <a:t>Moisture Content (%)</a:t>
            </a:r>
          </a:p>
        </xdr:txBody>
      </xdr:sp>
    </xdr:grpSp>
    <xdr:clientData/>
  </xdr:twoCellAnchor>
  <xdr:twoCellAnchor editAs="oneCell">
    <xdr:from>
      <xdr:col>9</xdr:col>
      <xdr:colOff>47625</xdr:colOff>
      <xdr:row>0</xdr:row>
      <xdr:rowOff>66675</xdr:rowOff>
    </xdr:from>
    <xdr:to>
      <xdr:col>10</xdr:col>
      <xdr:colOff>866775</xdr:colOff>
      <xdr:row>3</xdr:row>
      <xdr:rowOff>122202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00900" y="66675"/>
          <a:ext cx="1762125" cy="646077"/>
        </a:xfrm>
        <a:prstGeom prst="rect">
          <a:avLst/>
        </a:prstGeom>
      </xdr:spPr>
    </xdr:pic>
    <xdr:clientData/>
  </xdr:twoCellAnchor>
  <xdr:twoCellAnchor editAs="oneCell">
    <xdr:from>
      <xdr:col>1</xdr:col>
      <xdr:colOff>13609</xdr:colOff>
      <xdr:row>8</xdr:row>
      <xdr:rowOff>189138</xdr:rowOff>
    </xdr:from>
    <xdr:to>
      <xdr:col>4</xdr:col>
      <xdr:colOff>0</xdr:colOff>
      <xdr:row>59</xdr:row>
      <xdr:rowOff>180975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569"/>
        <a:stretch/>
      </xdr:blipFill>
      <xdr:spPr bwMode="auto">
        <a:xfrm>
          <a:off x="1280434" y="1732188"/>
          <a:ext cx="1815191" cy="100121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9528</xdr:colOff>
      <xdr:row>59</xdr:row>
      <xdr:rowOff>171450</xdr:rowOff>
    </xdr:from>
    <xdr:to>
      <xdr:col>4</xdr:col>
      <xdr:colOff>19050</xdr:colOff>
      <xdr:row>106</xdr:row>
      <xdr:rowOff>9525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7" t="1272" r="-1047" b="-106"/>
        <a:stretch/>
      </xdr:blipFill>
      <xdr:spPr bwMode="auto">
        <a:xfrm>
          <a:off x="1276353" y="11734800"/>
          <a:ext cx="1838322" cy="900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9528</xdr:colOff>
      <xdr:row>106</xdr:row>
      <xdr:rowOff>9524</xdr:rowOff>
    </xdr:from>
    <xdr:to>
      <xdr:col>3</xdr:col>
      <xdr:colOff>600076</xdr:colOff>
      <xdr:row>147</xdr:row>
      <xdr:rowOff>190499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3" y="20735924"/>
          <a:ext cx="1809748" cy="799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161925</xdr:colOff>
      <xdr:row>8</xdr:row>
      <xdr:rowOff>66673</xdr:rowOff>
    </xdr:from>
    <xdr:to>
      <xdr:col>14</xdr:col>
      <xdr:colOff>742950</xdr:colOff>
      <xdr:row>148</xdr:row>
      <xdr:rowOff>171450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3190A0F-B1AB-476E-BF35-E2CEE486BFA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409575</xdr:colOff>
      <xdr:row>6</xdr:row>
      <xdr:rowOff>123826</xdr:rowOff>
    </xdr:from>
    <xdr:to>
      <xdr:col>12</xdr:col>
      <xdr:colOff>136808</xdr:colOff>
      <xdr:row>7</xdr:row>
      <xdr:rowOff>180976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E34E5FE1-2D7E-496A-87E0-661CE2AC1D8B}"/>
            </a:ext>
          </a:extLst>
        </xdr:cNvPr>
        <xdr:cNvGrpSpPr/>
      </xdr:nvGrpSpPr>
      <xdr:grpSpPr>
        <a:xfrm>
          <a:off x="7562850" y="1285876"/>
          <a:ext cx="2384708" cy="247650"/>
          <a:chOff x="7959442" y="28975050"/>
          <a:chExt cx="2384708" cy="266699"/>
        </a:xfrm>
      </xdr:grpSpPr>
      <xdr:cxnSp macro="">
        <xdr:nvCxnSpPr>
          <xdr:cNvPr id="17" name="Straight Connector 16">
            <a:extLst>
              <a:ext uri="{FF2B5EF4-FFF2-40B4-BE49-F238E27FC236}">
                <a16:creationId xmlns:a16="http://schemas.microsoft.com/office/drawing/2014/main" id="{560F5667-236D-42A9-8F63-F176045FC6B5}"/>
              </a:ext>
            </a:extLst>
          </xdr:cNvPr>
          <xdr:cNvCxnSpPr/>
        </xdr:nvCxnSpPr>
        <xdr:spPr>
          <a:xfrm flipV="1">
            <a:off x="10048875" y="29156025"/>
            <a:ext cx="295275" cy="2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8" name="TextBox 17">
            <a:extLst>
              <a:ext uri="{FF2B5EF4-FFF2-40B4-BE49-F238E27FC236}">
                <a16:creationId xmlns:a16="http://schemas.microsoft.com/office/drawing/2014/main" id="{E5CF2DDB-8342-4A40-9D9B-3C76E3171A0F}"/>
              </a:ext>
            </a:extLst>
          </xdr:cNvPr>
          <xdr:cNvSpPr txBox="1"/>
        </xdr:nvSpPr>
        <xdr:spPr>
          <a:xfrm>
            <a:off x="7959442" y="28975050"/>
            <a:ext cx="2022758" cy="26669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GB" sz="1400" b="1"/>
              <a:t>Contaminant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T180"/>
  <sheetViews>
    <sheetView showGridLines="0" tabSelected="1" view="pageBreakPreview" zoomScaleNormal="100" zoomScaleSheetLayoutView="100" workbookViewId="0">
      <selection activeCell="S5" sqref="S5"/>
    </sheetView>
  </sheetViews>
  <sheetFormatPr defaultRowHeight="15" x14ac:dyDescent="0.25"/>
  <cols>
    <col min="1" max="1" width="19" customWidth="1"/>
    <col min="4" max="4" width="9.140625" customWidth="1"/>
    <col min="5" max="5" width="12" customWidth="1"/>
    <col min="8" max="8" width="12.140625" customWidth="1"/>
    <col min="9" max="9" width="18.42578125" customWidth="1"/>
    <col min="10" max="10" width="14.140625" customWidth="1"/>
    <col min="11" max="11" width="13.42578125" style="16" customWidth="1"/>
    <col min="12" max="12" width="12.28515625" style="16" customWidth="1"/>
    <col min="13" max="14" width="16" style="16" customWidth="1"/>
    <col min="15" max="15" width="14.85546875" style="16" customWidth="1"/>
    <col min="16" max="16" width="9.140625" style="25"/>
    <col min="17" max="17" width="12.28515625" style="25" customWidth="1"/>
    <col min="18" max="18" width="9.140625" style="147"/>
    <col min="19" max="19" width="28.42578125" style="47" customWidth="1"/>
    <col min="20" max="45" width="9.140625" style="47"/>
    <col min="46" max="46" width="9.140625" style="147"/>
  </cols>
  <sheetData>
    <row r="1" spans="2:42" ht="15" customHeight="1" x14ac:dyDescent="0.45">
      <c r="B1" s="1"/>
      <c r="C1" s="2"/>
      <c r="D1" s="3"/>
      <c r="E1" s="96" t="s">
        <v>0</v>
      </c>
      <c r="F1" s="97"/>
      <c r="G1" s="97"/>
      <c r="H1" s="97"/>
      <c r="I1" s="97"/>
      <c r="J1" s="36"/>
      <c r="K1" s="37"/>
      <c r="L1" s="100" t="s">
        <v>0</v>
      </c>
      <c r="M1" s="101"/>
      <c r="N1" s="101"/>
      <c r="O1" s="102"/>
    </row>
    <row r="2" spans="2:42" ht="15" customHeight="1" x14ac:dyDescent="0.45">
      <c r="B2" s="4"/>
      <c r="C2" s="5"/>
      <c r="D2" s="6"/>
      <c r="E2" s="98"/>
      <c r="F2" s="99"/>
      <c r="G2" s="99"/>
      <c r="H2" s="97"/>
      <c r="I2" s="97"/>
      <c r="J2" s="38"/>
      <c r="K2" s="30"/>
      <c r="L2" s="98"/>
      <c r="M2" s="97"/>
      <c r="N2" s="99"/>
      <c r="O2" s="103"/>
    </row>
    <row r="3" spans="2:42" ht="16.5" customHeight="1" x14ac:dyDescent="0.45">
      <c r="B3" s="4"/>
      <c r="C3" s="5"/>
      <c r="D3" s="6"/>
      <c r="E3" s="7" t="s">
        <v>1</v>
      </c>
      <c r="F3" s="5" t="s">
        <v>24</v>
      </c>
      <c r="G3" s="16"/>
      <c r="H3" s="1"/>
      <c r="I3" s="2"/>
      <c r="J3" s="38"/>
      <c r="K3" s="30"/>
      <c r="L3" s="14" t="s">
        <v>1</v>
      </c>
      <c r="M3" s="3" t="str">
        <f>F3</f>
        <v>A170509</v>
      </c>
      <c r="N3" s="2"/>
      <c r="O3" s="3"/>
    </row>
    <row r="4" spans="2:42" ht="15" customHeight="1" x14ac:dyDescent="0.45">
      <c r="B4" s="4"/>
      <c r="C4" s="5"/>
      <c r="D4" s="6"/>
      <c r="E4" s="7" t="s">
        <v>3</v>
      </c>
      <c r="F4" s="5" t="s">
        <v>25</v>
      </c>
      <c r="G4" s="16"/>
      <c r="H4" s="32" t="s">
        <v>2</v>
      </c>
      <c r="I4" s="35" t="s">
        <v>27</v>
      </c>
      <c r="J4" s="38"/>
      <c r="K4" s="30"/>
      <c r="L4" s="20" t="s">
        <v>3</v>
      </c>
      <c r="M4" s="6" t="str">
        <f t="shared" ref="M4:M5" si="0">F4</f>
        <v>Depth Profiling</v>
      </c>
      <c r="N4" s="39" t="s">
        <v>2</v>
      </c>
      <c r="O4" s="31" t="str">
        <f>I4</f>
        <v>SV1</v>
      </c>
      <c r="Q4" s="27"/>
    </row>
    <row r="5" spans="2:42" ht="15" customHeight="1" x14ac:dyDescent="0.25">
      <c r="B5" s="104" t="s">
        <v>4</v>
      </c>
      <c r="C5" s="105"/>
      <c r="D5" s="106"/>
      <c r="E5" s="7" t="s">
        <v>5</v>
      </c>
      <c r="F5" s="5" t="s">
        <v>26</v>
      </c>
      <c r="G5" s="16"/>
      <c r="H5" s="17" t="s">
        <v>6</v>
      </c>
      <c r="I5" s="35" t="s">
        <v>55</v>
      </c>
      <c r="J5" s="104" t="s">
        <v>4</v>
      </c>
      <c r="K5" s="105"/>
      <c r="L5" s="20" t="s">
        <v>5</v>
      </c>
      <c r="M5" s="6" t="str">
        <f t="shared" si="0"/>
        <v>AECOM (Spain)</v>
      </c>
      <c r="N5" s="40" t="s">
        <v>6</v>
      </c>
      <c r="O5" s="31" t="str">
        <f>I5</f>
        <v xml:space="preserve">9.10-10.48mbgl </v>
      </c>
      <c r="Q5" s="26"/>
      <c r="S5" s="48">
        <v>19</v>
      </c>
    </row>
    <row r="6" spans="2:42" ht="15" customHeight="1" x14ac:dyDescent="0.25">
      <c r="B6" s="104"/>
      <c r="C6" s="105"/>
      <c r="D6" s="106"/>
      <c r="E6" s="5"/>
      <c r="F6" s="5"/>
      <c r="G6" s="16"/>
      <c r="H6" s="41"/>
      <c r="I6" s="57"/>
      <c r="J6" s="107"/>
      <c r="K6" s="108"/>
      <c r="L6" s="15"/>
      <c r="M6" s="21"/>
      <c r="N6" s="18"/>
      <c r="O6" s="19"/>
      <c r="Q6" s="26"/>
    </row>
    <row r="7" spans="2:42" ht="15" customHeight="1" x14ac:dyDescent="0.25">
      <c r="B7" s="109" t="s">
        <v>7</v>
      </c>
      <c r="C7" s="110"/>
      <c r="D7" s="111"/>
      <c r="E7" s="42" t="s">
        <v>8</v>
      </c>
      <c r="F7" s="118" t="s">
        <v>9</v>
      </c>
      <c r="G7" s="119"/>
      <c r="H7" s="119"/>
      <c r="I7" s="120"/>
      <c r="J7" s="5"/>
      <c r="K7" s="8"/>
      <c r="L7" s="8"/>
      <c r="M7" s="8"/>
      <c r="N7" s="8"/>
      <c r="O7" s="9"/>
      <c r="S7" s="49">
        <v>80</v>
      </c>
    </row>
    <row r="8" spans="2:42" x14ac:dyDescent="0.25">
      <c r="B8" s="112"/>
      <c r="C8" s="113"/>
      <c r="D8" s="114"/>
      <c r="E8" s="43" t="s">
        <v>10</v>
      </c>
      <c r="F8" s="121"/>
      <c r="G8" s="122"/>
      <c r="H8" s="122"/>
      <c r="I8" s="123"/>
      <c r="J8" s="10"/>
      <c r="K8" s="33" t="s">
        <v>21</v>
      </c>
      <c r="L8" s="5"/>
      <c r="M8" s="10"/>
      <c r="N8" s="10"/>
      <c r="O8" s="11"/>
      <c r="S8" s="49">
        <v>13</v>
      </c>
    </row>
    <row r="9" spans="2:42" ht="15" customHeight="1" x14ac:dyDescent="0.25">
      <c r="B9" s="115"/>
      <c r="C9" s="116"/>
      <c r="D9" s="117"/>
      <c r="E9" s="44"/>
      <c r="F9" s="124"/>
      <c r="G9" s="125"/>
      <c r="H9" s="125"/>
      <c r="I9" s="126"/>
      <c r="J9" s="10"/>
      <c r="K9" s="10"/>
      <c r="L9" s="10"/>
      <c r="M9" s="10"/>
      <c r="N9" s="10"/>
      <c r="O9" s="11"/>
      <c r="S9" s="49"/>
    </row>
    <row r="10" spans="2:42" ht="15" customHeight="1" x14ac:dyDescent="0.25">
      <c r="B10" s="45"/>
      <c r="C10" s="46"/>
      <c r="D10" s="46"/>
      <c r="E10" s="64" t="s">
        <v>31</v>
      </c>
      <c r="F10" s="67" t="s">
        <v>28</v>
      </c>
      <c r="G10" s="68"/>
      <c r="H10" s="68"/>
      <c r="I10" s="69"/>
      <c r="J10" s="8"/>
      <c r="K10" s="8"/>
      <c r="L10" s="8"/>
      <c r="M10" s="8"/>
      <c r="N10" s="8"/>
      <c r="O10" s="9"/>
      <c r="S10" s="49"/>
    </row>
    <row r="11" spans="2:42" ht="15.75" customHeight="1" x14ac:dyDescent="0.25">
      <c r="B11" s="4"/>
      <c r="C11" s="5"/>
      <c r="D11" s="5"/>
      <c r="E11" s="65"/>
      <c r="F11" s="70"/>
      <c r="G11" s="71"/>
      <c r="H11" s="71"/>
      <c r="I11" s="72"/>
      <c r="J11" s="10"/>
      <c r="K11" s="10"/>
      <c r="L11" s="10"/>
      <c r="M11" s="29" t="str">
        <f ca="1">OFFSET(V13,S5,)</f>
        <v>mg/kg</v>
      </c>
      <c r="N11" s="10"/>
      <c r="O11" s="11"/>
      <c r="S11" s="49">
        <v>26</v>
      </c>
      <c r="X11" s="50">
        <f ca="1">OFFSET(X14,$S$5,)</f>
        <v>10</v>
      </c>
      <c r="Y11" s="50">
        <f t="shared" ref="Y11:AN11" ca="1" si="1">OFFSET(Y14,$S$5,)</f>
        <v>10</v>
      </c>
      <c r="Z11" s="50">
        <f t="shared" ca="1" si="1"/>
        <v>10</v>
      </c>
      <c r="AA11" s="50">
        <f t="shared" ca="1" si="1"/>
        <v>930</v>
      </c>
      <c r="AB11" s="50">
        <f t="shared" ca="1" si="1"/>
        <v>5700</v>
      </c>
      <c r="AC11" s="50">
        <f t="shared" ca="1" si="1"/>
        <v>15000</v>
      </c>
      <c r="AD11" s="50">
        <f t="shared" ca="1" si="1"/>
        <v>23000</v>
      </c>
      <c r="AE11" s="50">
        <f t="shared" ca="1" si="1"/>
        <v>9000</v>
      </c>
      <c r="AF11" s="50">
        <f t="shared" ca="1" si="1"/>
        <v>5200</v>
      </c>
      <c r="AG11" s="50">
        <f t="shared" ca="1" si="1"/>
        <v>4300</v>
      </c>
      <c r="AH11" s="50">
        <f t="shared" ca="1" si="1"/>
        <v>4900</v>
      </c>
      <c r="AI11" s="50">
        <f t="shared" ca="1" si="1"/>
        <v>840</v>
      </c>
      <c r="AJ11" s="50">
        <f t="shared" ca="1" si="1"/>
        <v>450</v>
      </c>
      <c r="AK11" s="50">
        <f t="shared" ca="1" si="1"/>
        <v>220</v>
      </c>
      <c r="AL11" s="50">
        <f t="shared" ca="1" si="1"/>
        <v>49</v>
      </c>
      <c r="AM11" s="50">
        <f t="shared" ca="1" si="1"/>
        <v>10</v>
      </c>
      <c r="AN11" s="50">
        <f t="shared" ca="1" si="1"/>
        <v>0</v>
      </c>
    </row>
    <row r="12" spans="2:42" ht="15.75" customHeight="1" x14ac:dyDescent="0.25">
      <c r="B12" s="4"/>
      <c r="C12" s="5"/>
      <c r="D12" s="5"/>
      <c r="E12" s="65"/>
      <c r="F12" s="70"/>
      <c r="G12" s="71"/>
      <c r="H12" s="71"/>
      <c r="I12" s="72"/>
      <c r="J12" s="12"/>
      <c r="K12" s="12"/>
      <c r="L12" s="5"/>
      <c r="M12" s="12"/>
      <c r="N12" s="12"/>
      <c r="O12" s="13"/>
      <c r="S12" s="51"/>
      <c r="T12" s="47" t="s">
        <v>23</v>
      </c>
      <c r="V12" s="52"/>
      <c r="W12" s="52"/>
      <c r="X12" s="53">
        <v>9.11</v>
      </c>
      <c r="Y12" s="53">
        <v>9.18</v>
      </c>
      <c r="Z12" s="53">
        <v>9.23</v>
      </c>
      <c r="AA12" s="53">
        <v>9.2799999999999994</v>
      </c>
      <c r="AB12" s="53">
        <v>9.35</v>
      </c>
      <c r="AC12" s="53">
        <v>9.43</v>
      </c>
      <c r="AD12" s="53">
        <v>9.4700000000000006</v>
      </c>
      <c r="AE12" s="53">
        <v>9.5299999999999994</v>
      </c>
      <c r="AF12" s="53">
        <v>9.6300000000000008</v>
      </c>
      <c r="AG12" s="53">
        <v>9.7100000000000009</v>
      </c>
      <c r="AH12" s="53">
        <v>9.83</v>
      </c>
      <c r="AI12" s="53">
        <v>9.9600000000000009</v>
      </c>
      <c r="AJ12" s="53">
        <v>10.08</v>
      </c>
      <c r="AK12" s="53">
        <v>10.18</v>
      </c>
      <c r="AL12" s="53">
        <v>10.3</v>
      </c>
      <c r="AM12" s="148">
        <v>10.45</v>
      </c>
      <c r="AN12" s="148"/>
    </row>
    <row r="13" spans="2:42" ht="15.75" customHeight="1" x14ac:dyDescent="0.25">
      <c r="B13" s="4"/>
      <c r="C13" s="5"/>
      <c r="D13" s="5"/>
      <c r="E13" s="65"/>
      <c r="F13" s="70"/>
      <c r="G13" s="71"/>
      <c r="H13" s="71"/>
      <c r="I13" s="72"/>
      <c r="J13" s="12"/>
      <c r="K13" s="12"/>
      <c r="L13" s="12"/>
      <c r="M13" s="12"/>
      <c r="N13" s="12"/>
      <c r="O13" s="13"/>
      <c r="S13" s="54" t="s">
        <v>12</v>
      </c>
      <c r="T13" s="51" t="s">
        <v>13</v>
      </c>
      <c r="U13" s="47" t="s">
        <v>14</v>
      </c>
      <c r="V13" s="52" t="s">
        <v>15</v>
      </c>
      <c r="W13" s="52" t="s">
        <v>16</v>
      </c>
      <c r="X13" s="52"/>
      <c r="Y13" s="52"/>
      <c r="Z13" s="52"/>
      <c r="AA13" s="52"/>
      <c r="AB13" s="52"/>
      <c r="AC13" s="52"/>
      <c r="AD13" s="52"/>
      <c r="AE13" s="52"/>
      <c r="AF13" s="52" t="s">
        <v>17</v>
      </c>
      <c r="AG13" s="52" t="s">
        <v>17</v>
      </c>
      <c r="AH13" s="52" t="s">
        <v>17</v>
      </c>
      <c r="AI13" s="52" t="s">
        <v>17</v>
      </c>
      <c r="AJ13" s="52" t="s">
        <v>17</v>
      </c>
      <c r="AK13" s="52" t="s">
        <v>17</v>
      </c>
      <c r="AL13" s="52" t="s">
        <v>17</v>
      </c>
      <c r="AM13" s="47" t="s">
        <v>17</v>
      </c>
      <c r="AN13" s="47" t="s">
        <v>17</v>
      </c>
    </row>
    <row r="14" spans="2:42" ht="15.75" customHeight="1" x14ac:dyDescent="0.25">
      <c r="B14" s="4"/>
      <c r="C14" s="5"/>
      <c r="D14" s="5"/>
      <c r="E14" s="65"/>
      <c r="F14" s="70"/>
      <c r="G14" s="71"/>
      <c r="H14" s="71"/>
      <c r="I14" s="72"/>
      <c r="J14" s="28"/>
      <c r="K14" s="12"/>
      <c r="L14" s="12"/>
      <c r="M14" s="12"/>
      <c r="N14" s="12"/>
      <c r="O14" s="13"/>
      <c r="S14" s="54" t="s">
        <v>11</v>
      </c>
      <c r="T14" s="51" t="s">
        <v>18</v>
      </c>
      <c r="U14" s="47" t="s">
        <v>57</v>
      </c>
      <c r="V14" s="52" t="s">
        <v>19</v>
      </c>
      <c r="W14" s="52" t="s">
        <v>58</v>
      </c>
      <c r="X14" s="52">
        <v>8.6999999999999993</v>
      </c>
      <c r="Y14" s="52">
        <v>2.9</v>
      </c>
      <c r="Z14" s="52">
        <v>4.7</v>
      </c>
      <c r="AA14" s="52">
        <v>3.3</v>
      </c>
      <c r="AB14" s="52">
        <v>5.9</v>
      </c>
      <c r="AC14" s="52">
        <v>15</v>
      </c>
      <c r="AD14" s="52">
        <v>15</v>
      </c>
      <c r="AE14" s="52">
        <v>5.3</v>
      </c>
      <c r="AF14" s="52">
        <v>7.6</v>
      </c>
      <c r="AG14" s="52">
        <v>4.8</v>
      </c>
      <c r="AH14" s="52">
        <v>5.3</v>
      </c>
      <c r="AI14" s="52">
        <v>4.7</v>
      </c>
      <c r="AJ14" s="52">
        <v>7.5</v>
      </c>
      <c r="AK14" s="52">
        <v>3.1</v>
      </c>
      <c r="AL14" s="52">
        <v>18</v>
      </c>
      <c r="AM14" s="47">
        <v>11</v>
      </c>
    </row>
    <row r="15" spans="2:42" ht="15.75" customHeight="1" x14ac:dyDescent="0.25">
      <c r="B15" s="4"/>
      <c r="C15" s="5"/>
      <c r="D15" s="5"/>
      <c r="E15" s="65"/>
      <c r="F15" s="70"/>
      <c r="G15" s="71"/>
      <c r="H15" s="71"/>
      <c r="I15" s="72"/>
      <c r="J15" s="28"/>
      <c r="K15" s="12"/>
      <c r="L15" s="12"/>
      <c r="M15" s="12"/>
      <c r="N15" s="12"/>
      <c r="O15" s="13"/>
      <c r="S15" s="54" t="s">
        <v>59</v>
      </c>
      <c r="T15" s="51" t="s">
        <v>18</v>
      </c>
      <c r="U15" s="47" t="s">
        <v>60</v>
      </c>
      <c r="V15" s="52" t="s">
        <v>20</v>
      </c>
      <c r="W15" s="52" t="s">
        <v>61</v>
      </c>
      <c r="X15" s="52">
        <v>1</v>
      </c>
      <c r="Y15" s="52">
        <v>1</v>
      </c>
      <c r="Z15" s="52">
        <v>1</v>
      </c>
      <c r="AA15" s="52">
        <v>1</v>
      </c>
      <c r="AB15" s="52">
        <v>1</v>
      </c>
      <c r="AC15" s="52">
        <v>1</v>
      </c>
      <c r="AD15" s="52">
        <v>1</v>
      </c>
      <c r="AE15" s="52">
        <v>1</v>
      </c>
      <c r="AF15" s="52">
        <v>1</v>
      </c>
      <c r="AG15" s="52">
        <v>1</v>
      </c>
      <c r="AH15" s="52">
        <v>1</v>
      </c>
      <c r="AI15" s="52">
        <v>1</v>
      </c>
      <c r="AJ15" s="52">
        <v>1</v>
      </c>
      <c r="AK15" s="52">
        <v>1</v>
      </c>
      <c r="AL15" s="52">
        <v>1</v>
      </c>
      <c r="AM15" s="47">
        <v>1</v>
      </c>
      <c r="AP15" s="47" t="str">
        <f>S15&amp;" ("&amp;V15&amp;")"</f>
        <v>Aliphatic TPH &gt;C5-C6 (mg/kg)</v>
      </c>
    </row>
    <row r="16" spans="2:42" ht="15.75" customHeight="1" x14ac:dyDescent="0.25">
      <c r="B16" s="4"/>
      <c r="C16" s="5"/>
      <c r="D16" s="5"/>
      <c r="E16" s="66"/>
      <c r="F16" s="70"/>
      <c r="G16" s="71"/>
      <c r="H16" s="71"/>
      <c r="I16" s="72"/>
      <c r="J16" s="28"/>
      <c r="K16" s="12"/>
      <c r="L16" s="12"/>
      <c r="M16" s="12"/>
      <c r="N16" s="12"/>
      <c r="O16" s="13"/>
      <c r="S16" s="54" t="s">
        <v>62</v>
      </c>
      <c r="T16" s="51" t="s">
        <v>18</v>
      </c>
      <c r="U16" s="47" t="s">
        <v>60</v>
      </c>
      <c r="V16" s="52" t="s">
        <v>20</v>
      </c>
      <c r="W16" s="52" t="s">
        <v>61</v>
      </c>
      <c r="X16" s="52">
        <v>1</v>
      </c>
      <c r="Y16" s="52">
        <v>1</v>
      </c>
      <c r="Z16" s="52">
        <v>1</v>
      </c>
      <c r="AA16" s="52">
        <v>1</v>
      </c>
      <c r="AB16" s="52">
        <v>1</v>
      </c>
      <c r="AC16" s="52">
        <v>1</v>
      </c>
      <c r="AD16" s="52">
        <v>1</v>
      </c>
      <c r="AE16" s="52">
        <v>1</v>
      </c>
      <c r="AF16" s="52">
        <v>1</v>
      </c>
      <c r="AG16" s="52">
        <v>1</v>
      </c>
      <c r="AH16" s="52">
        <v>1</v>
      </c>
      <c r="AI16" s="52">
        <v>1</v>
      </c>
      <c r="AJ16" s="52">
        <v>1</v>
      </c>
      <c r="AK16" s="52">
        <v>1</v>
      </c>
      <c r="AL16" s="52">
        <v>1</v>
      </c>
      <c r="AM16" s="47">
        <v>1</v>
      </c>
      <c r="AP16" s="47" t="str">
        <f>S16&amp;" ("&amp;V16&amp;")"</f>
        <v>Aliphatic TPH &gt;C6-C8 (mg/kg)</v>
      </c>
    </row>
    <row r="17" spans="2:42" ht="15.75" customHeight="1" x14ac:dyDescent="0.25">
      <c r="B17" s="4"/>
      <c r="C17" s="5"/>
      <c r="D17" s="5"/>
      <c r="E17" s="64" t="s">
        <v>32</v>
      </c>
      <c r="F17" s="67" t="s">
        <v>33</v>
      </c>
      <c r="G17" s="68"/>
      <c r="H17" s="68"/>
      <c r="I17" s="69"/>
      <c r="J17" s="28"/>
      <c r="K17" s="12"/>
      <c r="L17" s="12"/>
      <c r="M17" s="12"/>
      <c r="N17" s="12"/>
      <c r="O17" s="13"/>
      <c r="S17" s="54" t="s">
        <v>63</v>
      </c>
      <c r="T17" s="51" t="s">
        <v>64</v>
      </c>
      <c r="U17" s="47" t="s">
        <v>60</v>
      </c>
      <c r="V17" s="52" t="s">
        <v>20</v>
      </c>
      <c r="W17" s="52" t="s">
        <v>61</v>
      </c>
      <c r="X17" s="52">
        <v>1</v>
      </c>
      <c r="Y17" s="52">
        <v>1</v>
      </c>
      <c r="Z17" s="52">
        <v>1</v>
      </c>
      <c r="AA17" s="52">
        <v>11</v>
      </c>
      <c r="AB17" s="52">
        <v>130</v>
      </c>
      <c r="AC17" s="52">
        <v>1100</v>
      </c>
      <c r="AD17" s="52">
        <v>1500</v>
      </c>
      <c r="AE17" s="52">
        <v>560</v>
      </c>
      <c r="AF17" s="52">
        <v>310</v>
      </c>
      <c r="AG17" s="52">
        <v>290</v>
      </c>
      <c r="AH17" s="52">
        <v>280</v>
      </c>
      <c r="AI17" s="52">
        <v>39</v>
      </c>
      <c r="AJ17" s="52">
        <v>32</v>
      </c>
      <c r="AK17" s="52">
        <v>8.6</v>
      </c>
      <c r="AL17" s="52">
        <v>1.3</v>
      </c>
      <c r="AM17" s="47">
        <v>1</v>
      </c>
      <c r="AP17" s="47" t="str">
        <f>S17&amp;" ("&amp;V17&amp;")"</f>
        <v>Aliphatic TPH &gt;C8-C10 (mg/kg)</v>
      </c>
    </row>
    <row r="18" spans="2:42" ht="15.75" customHeight="1" x14ac:dyDescent="0.25">
      <c r="B18" s="4"/>
      <c r="C18" s="5"/>
      <c r="D18" s="5"/>
      <c r="E18" s="65"/>
      <c r="F18" s="70"/>
      <c r="G18" s="71"/>
      <c r="H18" s="71"/>
      <c r="I18" s="72"/>
      <c r="J18" s="28"/>
      <c r="K18" s="12"/>
      <c r="L18" s="12"/>
      <c r="M18" s="12"/>
      <c r="N18" s="12"/>
      <c r="O18" s="13"/>
      <c r="S18" s="54" t="s">
        <v>65</v>
      </c>
      <c r="T18" s="51" t="s">
        <v>64</v>
      </c>
      <c r="U18" s="47" t="s">
        <v>60</v>
      </c>
      <c r="V18" s="52" t="s">
        <v>20</v>
      </c>
      <c r="W18" s="52" t="s">
        <v>61</v>
      </c>
      <c r="X18" s="52">
        <v>1</v>
      </c>
      <c r="Y18" s="52">
        <v>1</v>
      </c>
      <c r="Z18" s="52">
        <v>1</v>
      </c>
      <c r="AA18" s="52">
        <v>90</v>
      </c>
      <c r="AB18" s="52">
        <v>680</v>
      </c>
      <c r="AC18" s="52">
        <v>1800</v>
      </c>
      <c r="AD18" s="52">
        <v>3000</v>
      </c>
      <c r="AE18" s="52">
        <v>1200</v>
      </c>
      <c r="AF18" s="52">
        <v>650</v>
      </c>
      <c r="AG18" s="52">
        <v>510</v>
      </c>
      <c r="AH18" s="52">
        <v>640</v>
      </c>
      <c r="AI18" s="52">
        <v>95</v>
      </c>
      <c r="AJ18" s="52">
        <v>48</v>
      </c>
      <c r="AK18" s="52">
        <v>19</v>
      </c>
      <c r="AL18" s="52">
        <v>1.3</v>
      </c>
      <c r="AM18" s="47">
        <v>1</v>
      </c>
      <c r="AP18" s="47" t="str">
        <f>S18&amp;" ("&amp;V18&amp;")"</f>
        <v>Aliphatic TPH &gt;C10-C12 (mg/kg)</v>
      </c>
    </row>
    <row r="19" spans="2:42" ht="15.75" customHeight="1" x14ac:dyDescent="0.25">
      <c r="B19" s="4"/>
      <c r="C19" s="5"/>
      <c r="D19" s="5"/>
      <c r="E19" s="66"/>
      <c r="F19" s="73"/>
      <c r="G19" s="74"/>
      <c r="H19" s="74"/>
      <c r="I19" s="75"/>
      <c r="J19" s="12"/>
      <c r="K19" s="12"/>
      <c r="L19" s="12"/>
      <c r="M19" s="12"/>
      <c r="N19" s="12"/>
      <c r="O19" s="13"/>
      <c r="S19" s="54" t="s">
        <v>66</v>
      </c>
      <c r="T19" s="51" t="s">
        <v>64</v>
      </c>
      <c r="U19" s="47" t="s">
        <v>60</v>
      </c>
      <c r="V19" s="52" t="s">
        <v>20</v>
      </c>
      <c r="W19" s="52" t="s">
        <v>61</v>
      </c>
      <c r="X19" s="52">
        <v>1</v>
      </c>
      <c r="Y19" s="52">
        <v>1</v>
      </c>
      <c r="Z19" s="52">
        <v>1</v>
      </c>
      <c r="AA19" s="52">
        <v>320</v>
      </c>
      <c r="AB19" s="52">
        <v>1800</v>
      </c>
      <c r="AC19" s="52">
        <v>4400</v>
      </c>
      <c r="AD19" s="52">
        <v>6200</v>
      </c>
      <c r="AE19" s="52">
        <v>2700</v>
      </c>
      <c r="AF19" s="52">
        <v>1600</v>
      </c>
      <c r="AG19" s="52">
        <v>1300</v>
      </c>
      <c r="AH19" s="52">
        <v>1500</v>
      </c>
      <c r="AI19" s="52">
        <v>270</v>
      </c>
      <c r="AJ19" s="52">
        <v>150</v>
      </c>
      <c r="AK19" s="52">
        <v>76</v>
      </c>
      <c r="AL19" s="52">
        <v>26</v>
      </c>
      <c r="AM19" s="47">
        <v>1</v>
      </c>
      <c r="AP19" s="47" t="str">
        <f>S19&amp;" ("&amp;V19&amp;")"</f>
        <v>Aliphatic TPH &gt;C12-C16 (mg/kg)</v>
      </c>
    </row>
    <row r="20" spans="2:42" ht="15.75" customHeight="1" x14ac:dyDescent="0.25">
      <c r="B20" s="4"/>
      <c r="C20" s="5"/>
      <c r="D20" s="5"/>
      <c r="E20" s="64" t="s">
        <v>34</v>
      </c>
      <c r="F20" s="67" t="s">
        <v>38</v>
      </c>
      <c r="G20" s="68"/>
      <c r="H20" s="68"/>
      <c r="I20" s="69"/>
      <c r="J20" s="12"/>
      <c r="K20" s="12"/>
      <c r="L20" s="12"/>
      <c r="M20" s="12"/>
      <c r="N20" s="12"/>
      <c r="O20" s="13"/>
      <c r="S20" s="54" t="s">
        <v>67</v>
      </c>
      <c r="T20" s="51" t="s">
        <v>64</v>
      </c>
      <c r="U20" s="47" t="s">
        <v>60</v>
      </c>
      <c r="V20" s="52" t="s">
        <v>20</v>
      </c>
      <c r="W20" s="52" t="s">
        <v>61</v>
      </c>
      <c r="X20" s="52">
        <v>1</v>
      </c>
      <c r="Y20" s="52">
        <v>1</v>
      </c>
      <c r="Z20" s="52">
        <v>1</v>
      </c>
      <c r="AA20" s="52">
        <v>330</v>
      </c>
      <c r="AB20" s="52">
        <v>1700</v>
      </c>
      <c r="AC20" s="52">
        <v>4200</v>
      </c>
      <c r="AD20" s="52">
        <v>5900</v>
      </c>
      <c r="AE20" s="52">
        <v>2300</v>
      </c>
      <c r="AF20" s="52">
        <v>1400</v>
      </c>
      <c r="AG20" s="52">
        <v>1200</v>
      </c>
      <c r="AH20" s="52">
        <v>1300</v>
      </c>
      <c r="AI20" s="52">
        <v>240</v>
      </c>
      <c r="AJ20" s="52">
        <v>140</v>
      </c>
      <c r="AK20" s="52">
        <v>75</v>
      </c>
      <c r="AL20" s="52">
        <v>15</v>
      </c>
      <c r="AM20" s="47">
        <v>1</v>
      </c>
      <c r="AP20" s="47" t="str">
        <f>S20&amp;" ("&amp;V20&amp;")"</f>
        <v>Aliphatic TPH &gt;C16-C21 (mg/kg)</v>
      </c>
    </row>
    <row r="21" spans="2:42" ht="15.75" customHeight="1" x14ac:dyDescent="0.25">
      <c r="B21" s="4"/>
      <c r="C21" s="5"/>
      <c r="D21" s="5"/>
      <c r="E21" s="65"/>
      <c r="F21" s="70"/>
      <c r="G21" s="71"/>
      <c r="H21" s="71"/>
      <c r="I21" s="72"/>
      <c r="J21" s="12"/>
      <c r="K21" s="12"/>
      <c r="L21" s="12"/>
      <c r="M21" s="12"/>
      <c r="N21" s="12"/>
      <c r="O21" s="13"/>
      <c r="S21" s="54" t="s">
        <v>68</v>
      </c>
      <c r="T21" s="51" t="s">
        <v>64</v>
      </c>
      <c r="U21" s="47" t="s">
        <v>60</v>
      </c>
      <c r="V21" s="52" t="s">
        <v>20</v>
      </c>
      <c r="W21" s="52" t="s">
        <v>61</v>
      </c>
      <c r="X21" s="52">
        <v>1</v>
      </c>
      <c r="Y21" s="52">
        <v>1</v>
      </c>
      <c r="Z21" s="52">
        <v>1</v>
      </c>
      <c r="AA21" s="52">
        <v>92</v>
      </c>
      <c r="AB21" s="52">
        <v>450</v>
      </c>
      <c r="AC21" s="52">
        <v>1200</v>
      </c>
      <c r="AD21" s="52">
        <v>1700</v>
      </c>
      <c r="AE21" s="52">
        <v>660</v>
      </c>
      <c r="AF21" s="52">
        <v>380</v>
      </c>
      <c r="AG21" s="52">
        <v>330</v>
      </c>
      <c r="AH21" s="52">
        <v>370</v>
      </c>
      <c r="AI21" s="52">
        <v>73</v>
      </c>
      <c r="AJ21" s="52">
        <v>29</v>
      </c>
      <c r="AK21" s="52">
        <v>21</v>
      </c>
      <c r="AL21" s="52">
        <v>1</v>
      </c>
      <c r="AM21" s="47">
        <v>1</v>
      </c>
      <c r="AP21" s="47" t="str">
        <f>S21&amp;" ("&amp;V21&amp;")"</f>
        <v>Aliphatic TPH &gt;C21-C35 (mg/kg)</v>
      </c>
    </row>
    <row r="22" spans="2:42" ht="15.75" customHeight="1" x14ac:dyDescent="0.25">
      <c r="B22" s="4"/>
      <c r="C22" s="5"/>
      <c r="D22" s="5"/>
      <c r="E22" s="65"/>
      <c r="F22" s="70"/>
      <c r="G22" s="71"/>
      <c r="H22" s="71"/>
      <c r="I22" s="72"/>
      <c r="J22" s="12"/>
      <c r="K22" s="12"/>
      <c r="L22" s="12"/>
      <c r="M22" s="12"/>
      <c r="N22" s="12"/>
      <c r="O22" s="13"/>
      <c r="S22" s="47" t="s">
        <v>69</v>
      </c>
      <c r="T22" s="51" t="s">
        <v>18</v>
      </c>
      <c r="U22" s="47" t="s">
        <v>60</v>
      </c>
      <c r="V22" s="52" t="s">
        <v>20</v>
      </c>
      <c r="W22" s="52" t="s">
        <v>61</v>
      </c>
      <c r="X22" s="52">
        <v>1</v>
      </c>
      <c r="Y22" s="52">
        <v>1</v>
      </c>
      <c r="Z22" s="52">
        <v>1</v>
      </c>
      <c r="AA22" s="52">
        <v>1</v>
      </c>
      <c r="AB22" s="52">
        <v>1</v>
      </c>
      <c r="AC22" s="52">
        <v>1</v>
      </c>
      <c r="AD22" s="52">
        <v>1</v>
      </c>
      <c r="AE22" s="52">
        <v>1</v>
      </c>
      <c r="AF22" s="52">
        <v>1</v>
      </c>
      <c r="AG22" s="52">
        <v>1</v>
      </c>
      <c r="AH22" s="52">
        <v>1</v>
      </c>
      <c r="AI22" s="52">
        <v>1</v>
      </c>
      <c r="AJ22" s="52">
        <v>1</v>
      </c>
      <c r="AK22" s="52">
        <v>1</v>
      </c>
      <c r="AL22" s="52">
        <v>1</v>
      </c>
      <c r="AM22" s="47">
        <v>1</v>
      </c>
      <c r="AP22" s="47" t="str">
        <f>S22&amp;" ("&amp;V22&amp;")"</f>
        <v>Aliphatic TPH &gt;C35-C44 (mg/kg)</v>
      </c>
    </row>
    <row r="23" spans="2:42" ht="15.75" customHeight="1" x14ac:dyDescent="0.25">
      <c r="B23" s="4"/>
      <c r="C23" s="5"/>
      <c r="D23" s="5"/>
      <c r="E23" s="65"/>
      <c r="F23" s="70"/>
      <c r="G23" s="71"/>
      <c r="H23" s="71"/>
      <c r="I23" s="72"/>
      <c r="J23" s="12"/>
      <c r="K23" s="12"/>
      <c r="L23" s="12"/>
      <c r="M23" s="12"/>
      <c r="N23" s="12"/>
      <c r="O23" s="13"/>
      <c r="S23" s="47" t="s">
        <v>70</v>
      </c>
      <c r="T23" s="51" t="s">
        <v>18</v>
      </c>
      <c r="U23" s="47" t="s">
        <v>60</v>
      </c>
      <c r="V23" s="52" t="s">
        <v>20</v>
      </c>
      <c r="W23" s="52" t="s">
        <v>71</v>
      </c>
      <c r="X23" s="52">
        <v>5</v>
      </c>
      <c r="Y23" s="52">
        <v>5</v>
      </c>
      <c r="Z23" s="52">
        <v>5</v>
      </c>
      <c r="AA23" s="52">
        <v>840</v>
      </c>
      <c r="AB23" s="52">
        <v>4800</v>
      </c>
      <c r="AC23" s="52">
        <v>13000</v>
      </c>
      <c r="AD23" s="52">
        <v>18000</v>
      </c>
      <c r="AE23" s="52">
        <v>7400</v>
      </c>
      <c r="AF23" s="52">
        <v>4300</v>
      </c>
      <c r="AG23" s="52">
        <v>3600</v>
      </c>
      <c r="AH23" s="52">
        <v>4100</v>
      </c>
      <c r="AI23" s="52">
        <v>710</v>
      </c>
      <c r="AJ23" s="52">
        <v>390</v>
      </c>
      <c r="AK23" s="52">
        <v>200</v>
      </c>
      <c r="AL23" s="52">
        <v>43</v>
      </c>
      <c r="AM23" s="47">
        <v>5</v>
      </c>
      <c r="AP23" s="47" t="str">
        <f>S23&amp;" ("&amp;V23&amp;")"</f>
        <v>Total Aliphatic Hydrocarbons (mg/kg)</v>
      </c>
    </row>
    <row r="24" spans="2:42" ht="15.75" customHeight="1" x14ac:dyDescent="0.25">
      <c r="B24" s="4"/>
      <c r="C24" s="5"/>
      <c r="D24" s="5"/>
      <c r="E24" s="65"/>
      <c r="F24" s="70"/>
      <c r="G24" s="71"/>
      <c r="H24" s="71"/>
      <c r="I24" s="72"/>
      <c r="J24" s="12"/>
      <c r="K24" s="12"/>
      <c r="L24" s="12"/>
      <c r="M24" s="12"/>
      <c r="N24" s="12"/>
      <c r="O24" s="13"/>
      <c r="S24" s="47" t="s">
        <v>72</v>
      </c>
      <c r="T24" s="51" t="s">
        <v>18</v>
      </c>
      <c r="U24" s="47" t="s">
        <v>60</v>
      </c>
      <c r="V24" s="52" t="s">
        <v>20</v>
      </c>
      <c r="W24" s="52" t="s">
        <v>61</v>
      </c>
      <c r="X24" s="52">
        <v>1</v>
      </c>
      <c r="Y24" s="52">
        <v>1</v>
      </c>
      <c r="Z24" s="52">
        <v>1</v>
      </c>
      <c r="AA24" s="52">
        <v>1</v>
      </c>
      <c r="AB24" s="52">
        <v>1</v>
      </c>
      <c r="AC24" s="52">
        <v>1</v>
      </c>
      <c r="AD24" s="52">
        <v>1</v>
      </c>
      <c r="AE24" s="52">
        <v>1</v>
      </c>
      <c r="AF24" s="52">
        <v>1</v>
      </c>
      <c r="AG24" s="52">
        <v>1</v>
      </c>
      <c r="AH24" s="52">
        <v>1</v>
      </c>
      <c r="AI24" s="52">
        <v>1</v>
      </c>
      <c r="AJ24" s="52">
        <v>1</v>
      </c>
      <c r="AK24" s="52">
        <v>1</v>
      </c>
      <c r="AL24" s="52">
        <v>1</v>
      </c>
      <c r="AM24" s="47">
        <v>1</v>
      </c>
      <c r="AP24" s="47" t="str">
        <f>S24&amp;" ("&amp;V24&amp;")"</f>
        <v>Aromatic TPH &gt;C5-C7 (mg/kg)</v>
      </c>
    </row>
    <row r="25" spans="2:42" ht="15.75" customHeight="1" x14ac:dyDescent="0.25">
      <c r="B25" s="4"/>
      <c r="C25" s="5"/>
      <c r="D25" s="5"/>
      <c r="E25" s="65"/>
      <c r="F25" s="70"/>
      <c r="G25" s="71"/>
      <c r="H25" s="71"/>
      <c r="I25" s="72"/>
      <c r="J25" s="12"/>
      <c r="K25" s="12"/>
      <c r="L25" s="12"/>
      <c r="M25" s="12"/>
      <c r="N25" s="12"/>
      <c r="O25" s="13"/>
      <c r="S25" s="55" t="s">
        <v>73</v>
      </c>
      <c r="T25" s="55" t="s">
        <v>18</v>
      </c>
      <c r="U25" s="47" t="s">
        <v>60</v>
      </c>
      <c r="V25" s="52" t="s">
        <v>20</v>
      </c>
      <c r="W25" s="52" t="s">
        <v>61</v>
      </c>
      <c r="X25" s="52">
        <v>1</v>
      </c>
      <c r="Y25" s="52">
        <v>1</v>
      </c>
      <c r="Z25" s="52">
        <v>1</v>
      </c>
      <c r="AA25" s="52">
        <v>1</v>
      </c>
      <c r="AB25" s="52">
        <v>1</v>
      </c>
      <c r="AC25" s="52">
        <v>1</v>
      </c>
      <c r="AD25" s="52">
        <v>1</v>
      </c>
      <c r="AE25" s="52">
        <v>1</v>
      </c>
      <c r="AF25" s="52">
        <v>1</v>
      </c>
      <c r="AG25" s="52">
        <v>1</v>
      </c>
      <c r="AH25" s="52">
        <v>1</v>
      </c>
      <c r="AI25" s="52">
        <v>1</v>
      </c>
      <c r="AJ25" s="52">
        <v>1</v>
      </c>
      <c r="AK25" s="52">
        <v>1</v>
      </c>
      <c r="AL25" s="52">
        <v>1</v>
      </c>
      <c r="AM25" s="47">
        <v>1</v>
      </c>
      <c r="AP25" s="47" t="str">
        <f>S25&amp;" ("&amp;V25&amp;")"</f>
        <v>Aromatic TPH &gt;C7-C8 (mg/kg)</v>
      </c>
    </row>
    <row r="26" spans="2:42" ht="15.75" customHeight="1" x14ac:dyDescent="0.25">
      <c r="B26" s="4"/>
      <c r="C26" s="5"/>
      <c r="D26" s="5"/>
      <c r="E26" s="65"/>
      <c r="F26" s="70"/>
      <c r="G26" s="71"/>
      <c r="H26" s="71"/>
      <c r="I26" s="72"/>
      <c r="J26" s="12"/>
      <c r="K26" s="12"/>
      <c r="L26" s="12"/>
      <c r="M26" s="12"/>
      <c r="N26" s="12"/>
      <c r="O26" s="13"/>
      <c r="S26" s="55" t="s">
        <v>74</v>
      </c>
      <c r="T26" s="55" t="s">
        <v>64</v>
      </c>
      <c r="U26" s="47" t="s">
        <v>60</v>
      </c>
      <c r="V26" s="52" t="s">
        <v>20</v>
      </c>
      <c r="W26" s="52" t="s">
        <v>61</v>
      </c>
      <c r="X26" s="52">
        <v>1</v>
      </c>
      <c r="Y26" s="52">
        <v>1</v>
      </c>
      <c r="Z26" s="52">
        <v>1</v>
      </c>
      <c r="AA26" s="52">
        <v>1</v>
      </c>
      <c r="AB26" s="52">
        <v>1.5</v>
      </c>
      <c r="AC26" s="52">
        <v>210</v>
      </c>
      <c r="AD26" s="52">
        <v>400</v>
      </c>
      <c r="AE26" s="52">
        <v>160</v>
      </c>
      <c r="AF26" s="52">
        <v>35</v>
      </c>
      <c r="AG26" s="52">
        <v>23</v>
      </c>
      <c r="AH26" s="52">
        <v>8.4</v>
      </c>
      <c r="AI26" s="52">
        <v>1</v>
      </c>
      <c r="AJ26" s="52">
        <v>1</v>
      </c>
      <c r="AK26" s="52">
        <v>1</v>
      </c>
      <c r="AL26" s="52">
        <v>1</v>
      </c>
      <c r="AM26" s="47">
        <v>1</v>
      </c>
      <c r="AP26" s="47" t="str">
        <f>S26&amp;" ("&amp;V26&amp;")"</f>
        <v>Aromatic TPH &gt;C8-C10 (mg/kg)</v>
      </c>
    </row>
    <row r="27" spans="2:42" ht="15.75" customHeight="1" x14ac:dyDescent="0.25">
      <c r="B27" s="4"/>
      <c r="C27" s="5"/>
      <c r="D27" s="5"/>
      <c r="E27" s="65"/>
      <c r="F27" s="70"/>
      <c r="G27" s="71"/>
      <c r="H27" s="71"/>
      <c r="I27" s="72"/>
      <c r="J27" s="12"/>
      <c r="K27" s="12"/>
      <c r="L27" s="12"/>
      <c r="M27" s="12"/>
      <c r="N27" s="12"/>
      <c r="O27" s="13"/>
      <c r="S27" s="55" t="s">
        <v>75</v>
      </c>
      <c r="T27" s="55" t="s">
        <v>64</v>
      </c>
      <c r="U27" s="47" t="s">
        <v>60</v>
      </c>
      <c r="V27" s="52" t="s">
        <v>20</v>
      </c>
      <c r="W27" s="52" t="s">
        <v>61</v>
      </c>
      <c r="X27" s="52">
        <v>1</v>
      </c>
      <c r="Y27" s="52">
        <v>1</v>
      </c>
      <c r="Z27" s="52">
        <v>1</v>
      </c>
      <c r="AA27" s="52">
        <v>3.3</v>
      </c>
      <c r="AB27" s="52">
        <v>150</v>
      </c>
      <c r="AC27" s="52">
        <v>590</v>
      </c>
      <c r="AD27" s="52">
        <v>1000</v>
      </c>
      <c r="AE27" s="52">
        <v>440</v>
      </c>
      <c r="AF27" s="52">
        <v>100</v>
      </c>
      <c r="AG27" s="52">
        <v>120</v>
      </c>
      <c r="AH27" s="52">
        <v>140</v>
      </c>
      <c r="AI27" s="52">
        <v>16</v>
      </c>
      <c r="AJ27" s="52">
        <v>13</v>
      </c>
      <c r="AK27" s="52">
        <v>1.4</v>
      </c>
      <c r="AL27" s="52">
        <v>1</v>
      </c>
      <c r="AM27" s="47">
        <v>1</v>
      </c>
      <c r="AP27" s="47" t="str">
        <f>S27&amp;" ("&amp;V27&amp;")"</f>
        <v>Aromatic TPH &gt;C10-C12 (mg/kg)</v>
      </c>
    </row>
    <row r="28" spans="2:42" ht="15.75" customHeight="1" x14ac:dyDescent="0.25">
      <c r="B28" s="4"/>
      <c r="C28" s="5"/>
      <c r="D28" s="5"/>
      <c r="E28" s="65"/>
      <c r="F28" s="70"/>
      <c r="G28" s="71"/>
      <c r="H28" s="71"/>
      <c r="I28" s="72"/>
      <c r="J28" s="12"/>
      <c r="K28" s="12"/>
      <c r="L28" s="12"/>
      <c r="M28" s="12"/>
      <c r="N28" s="12"/>
      <c r="O28" s="13"/>
      <c r="S28" s="55" t="s">
        <v>76</v>
      </c>
      <c r="T28" s="55" t="s">
        <v>64</v>
      </c>
      <c r="U28" s="47" t="s">
        <v>60</v>
      </c>
      <c r="V28" s="52" t="s">
        <v>20</v>
      </c>
      <c r="W28" s="52" t="s">
        <v>61</v>
      </c>
      <c r="X28" s="52">
        <v>1</v>
      </c>
      <c r="Y28" s="52">
        <v>1</v>
      </c>
      <c r="Z28" s="52">
        <v>1</v>
      </c>
      <c r="AA28" s="52">
        <v>45</v>
      </c>
      <c r="AB28" s="52">
        <v>530</v>
      </c>
      <c r="AC28" s="52">
        <v>1400</v>
      </c>
      <c r="AD28" s="52">
        <v>2400</v>
      </c>
      <c r="AE28" s="52">
        <v>760</v>
      </c>
      <c r="AF28" s="52">
        <v>500</v>
      </c>
      <c r="AG28" s="52">
        <v>410</v>
      </c>
      <c r="AH28" s="52">
        <v>470</v>
      </c>
      <c r="AI28" s="52">
        <v>73</v>
      </c>
      <c r="AJ28" s="52">
        <v>32</v>
      </c>
      <c r="AK28" s="52">
        <v>15</v>
      </c>
      <c r="AL28" s="52">
        <v>2.5</v>
      </c>
      <c r="AM28" s="47">
        <v>1</v>
      </c>
      <c r="AP28" s="47" t="str">
        <f>S28&amp;" ("&amp;V28&amp;")"</f>
        <v>Aromatic TPH &gt;C12-C16 (mg/kg)</v>
      </c>
    </row>
    <row r="29" spans="2:42" ht="15" customHeight="1" x14ac:dyDescent="0.25">
      <c r="B29" s="4"/>
      <c r="C29" s="5"/>
      <c r="D29" s="5"/>
      <c r="E29" s="65"/>
      <c r="F29" s="70"/>
      <c r="G29" s="71"/>
      <c r="H29" s="71"/>
      <c r="I29" s="72"/>
      <c r="J29" s="12"/>
      <c r="K29" s="12"/>
      <c r="L29" s="12"/>
      <c r="M29" s="12"/>
      <c r="N29" s="12"/>
      <c r="O29" s="13"/>
      <c r="S29" s="55" t="s">
        <v>77</v>
      </c>
      <c r="T29" s="55" t="s">
        <v>64</v>
      </c>
      <c r="U29" s="47" t="s">
        <v>60</v>
      </c>
      <c r="V29" s="52" t="s">
        <v>20</v>
      </c>
      <c r="W29" s="52" t="s">
        <v>61</v>
      </c>
      <c r="X29" s="52">
        <v>1</v>
      </c>
      <c r="Y29" s="52">
        <v>1</v>
      </c>
      <c r="Z29" s="52">
        <v>1</v>
      </c>
      <c r="AA29" s="52">
        <v>27</v>
      </c>
      <c r="AB29" s="52">
        <v>180</v>
      </c>
      <c r="AC29" s="52">
        <v>400</v>
      </c>
      <c r="AD29" s="52">
        <v>560</v>
      </c>
      <c r="AE29" s="52">
        <v>230</v>
      </c>
      <c r="AF29" s="52">
        <v>160</v>
      </c>
      <c r="AG29" s="52">
        <v>130</v>
      </c>
      <c r="AH29" s="52">
        <v>160</v>
      </c>
      <c r="AI29" s="52">
        <v>33</v>
      </c>
      <c r="AJ29" s="52">
        <v>11</v>
      </c>
      <c r="AK29" s="52">
        <v>2.8</v>
      </c>
      <c r="AL29" s="52">
        <v>3.1</v>
      </c>
      <c r="AM29" s="47">
        <v>1</v>
      </c>
      <c r="AP29" s="47" t="str">
        <f>S29&amp;" ("&amp;V29&amp;")"</f>
        <v>Aromatic TPH &gt;C16-C21 (mg/kg)</v>
      </c>
    </row>
    <row r="30" spans="2:42" ht="15" customHeight="1" x14ac:dyDescent="0.25">
      <c r="B30" s="4"/>
      <c r="C30" s="5"/>
      <c r="D30" s="5"/>
      <c r="E30" s="65"/>
      <c r="F30" s="70"/>
      <c r="G30" s="71"/>
      <c r="H30" s="71"/>
      <c r="I30" s="72"/>
      <c r="J30" s="12"/>
      <c r="K30" s="12"/>
      <c r="L30" s="12"/>
      <c r="M30" s="12"/>
      <c r="N30" s="12"/>
      <c r="O30" s="13"/>
      <c r="S30" s="55" t="s">
        <v>78</v>
      </c>
      <c r="T30" s="55" t="s">
        <v>64</v>
      </c>
      <c r="U30" s="47" t="s">
        <v>60</v>
      </c>
      <c r="V30" s="52" t="s">
        <v>20</v>
      </c>
      <c r="W30" s="52" t="s">
        <v>61</v>
      </c>
      <c r="X30" s="52">
        <v>1</v>
      </c>
      <c r="Y30" s="52">
        <v>1</v>
      </c>
      <c r="Z30" s="52">
        <v>1</v>
      </c>
      <c r="AA30" s="52">
        <v>10</v>
      </c>
      <c r="AB30" s="52">
        <v>76</v>
      </c>
      <c r="AC30" s="52">
        <v>120</v>
      </c>
      <c r="AD30" s="52">
        <v>140</v>
      </c>
      <c r="AE30" s="52">
        <v>74</v>
      </c>
      <c r="AF30" s="52">
        <v>63</v>
      </c>
      <c r="AG30" s="52">
        <v>49</v>
      </c>
      <c r="AH30" s="52">
        <v>66</v>
      </c>
      <c r="AI30" s="52">
        <v>1.7</v>
      </c>
      <c r="AJ30" s="52">
        <v>1</v>
      </c>
      <c r="AK30" s="52">
        <v>1</v>
      </c>
      <c r="AL30" s="52">
        <v>1</v>
      </c>
      <c r="AM30" s="47">
        <v>1</v>
      </c>
      <c r="AP30" s="47" t="str">
        <f>S30&amp;" ("&amp;V30&amp;")"</f>
        <v>Aromatic TPH &gt;C21-C35 (mg/kg)</v>
      </c>
    </row>
    <row r="31" spans="2:42" ht="15.75" customHeight="1" x14ac:dyDescent="0.25">
      <c r="B31" s="4"/>
      <c r="C31" s="5"/>
      <c r="D31" s="5"/>
      <c r="E31" s="65"/>
      <c r="F31" s="70"/>
      <c r="G31" s="71"/>
      <c r="H31" s="71"/>
      <c r="I31" s="72"/>
      <c r="J31" s="12"/>
      <c r="K31" s="12"/>
      <c r="L31" s="12"/>
      <c r="M31" s="12"/>
      <c r="N31" s="12"/>
      <c r="O31" s="13"/>
      <c r="S31" s="55" t="s">
        <v>79</v>
      </c>
      <c r="T31" s="55" t="s">
        <v>18</v>
      </c>
      <c r="U31" s="47" t="s">
        <v>60</v>
      </c>
      <c r="V31" s="52" t="s">
        <v>20</v>
      </c>
      <c r="W31" s="52" t="s">
        <v>61</v>
      </c>
      <c r="X31" s="52">
        <v>1</v>
      </c>
      <c r="Y31" s="52">
        <v>1</v>
      </c>
      <c r="Z31" s="52">
        <v>1</v>
      </c>
      <c r="AA31" s="52">
        <v>1</v>
      </c>
      <c r="AB31" s="52">
        <v>1</v>
      </c>
      <c r="AC31" s="52">
        <v>1</v>
      </c>
      <c r="AD31" s="52">
        <v>1</v>
      </c>
      <c r="AE31" s="52">
        <v>1</v>
      </c>
      <c r="AF31" s="52">
        <v>1</v>
      </c>
      <c r="AG31" s="52">
        <v>1</v>
      </c>
      <c r="AH31" s="52">
        <v>1</v>
      </c>
      <c r="AI31" s="52">
        <v>1</v>
      </c>
      <c r="AJ31" s="52">
        <v>1</v>
      </c>
      <c r="AK31" s="52">
        <v>1</v>
      </c>
      <c r="AL31" s="52">
        <v>1</v>
      </c>
      <c r="AM31" s="47">
        <v>1</v>
      </c>
      <c r="AP31" s="47" t="str">
        <f>S31&amp;" ("&amp;V31&amp;")"</f>
        <v>Aromatic TPH &gt;C35-C44 (mg/kg)</v>
      </c>
    </row>
    <row r="32" spans="2:42" ht="15" customHeight="1" x14ac:dyDescent="0.25">
      <c r="B32" s="4"/>
      <c r="C32" s="5"/>
      <c r="D32" s="5"/>
      <c r="E32" s="66"/>
      <c r="F32" s="73"/>
      <c r="G32" s="74"/>
      <c r="H32" s="74"/>
      <c r="I32" s="75"/>
      <c r="J32" s="12"/>
      <c r="K32" s="12"/>
      <c r="L32" s="12"/>
      <c r="M32" s="12"/>
      <c r="N32" s="12"/>
      <c r="O32" s="13"/>
      <c r="S32" s="51" t="s">
        <v>80</v>
      </c>
      <c r="T32" s="51" t="s">
        <v>18</v>
      </c>
      <c r="U32" s="47" t="s">
        <v>60</v>
      </c>
      <c r="V32" s="52" t="s">
        <v>20</v>
      </c>
      <c r="W32" s="52" t="s">
        <v>71</v>
      </c>
      <c r="X32" s="52">
        <v>5</v>
      </c>
      <c r="Y32" s="52">
        <v>5</v>
      </c>
      <c r="Z32" s="52">
        <v>5</v>
      </c>
      <c r="AA32" s="52">
        <v>85</v>
      </c>
      <c r="AB32" s="52">
        <v>930</v>
      </c>
      <c r="AC32" s="52">
        <v>2800</v>
      </c>
      <c r="AD32" s="52">
        <v>4500</v>
      </c>
      <c r="AE32" s="52">
        <v>1700</v>
      </c>
      <c r="AF32" s="52">
        <v>860</v>
      </c>
      <c r="AG32" s="52">
        <v>730</v>
      </c>
      <c r="AH32" s="52">
        <v>840</v>
      </c>
      <c r="AI32" s="52">
        <v>130</v>
      </c>
      <c r="AJ32" s="52">
        <v>56</v>
      </c>
      <c r="AK32" s="52">
        <v>19</v>
      </c>
      <c r="AL32" s="52">
        <v>5.5</v>
      </c>
      <c r="AM32" s="47">
        <v>5</v>
      </c>
      <c r="AP32" s="47" t="str">
        <f>S32&amp;" ("&amp;V32&amp;")"</f>
        <v>Total Aromatic Hydrocarbons (mg/kg)</v>
      </c>
    </row>
    <row r="33" spans="2:42" ht="15" customHeight="1" x14ac:dyDescent="0.25">
      <c r="B33" s="4"/>
      <c r="C33" s="5"/>
      <c r="D33" s="5"/>
      <c r="E33" s="64" t="s">
        <v>36</v>
      </c>
      <c r="F33" s="67" t="s">
        <v>35</v>
      </c>
      <c r="G33" s="68"/>
      <c r="H33" s="68"/>
      <c r="I33" s="69"/>
      <c r="J33" s="12"/>
      <c r="K33" s="12"/>
      <c r="L33" s="12"/>
      <c r="M33" s="12"/>
      <c r="N33" s="12"/>
      <c r="O33" s="13"/>
      <c r="S33" s="51" t="s">
        <v>81</v>
      </c>
      <c r="T33" s="47" t="s">
        <v>18</v>
      </c>
      <c r="U33" s="47" t="s">
        <v>60</v>
      </c>
      <c r="V33" s="47" t="s">
        <v>20</v>
      </c>
      <c r="W33" s="47" t="s">
        <v>82</v>
      </c>
      <c r="X33" s="47">
        <v>10</v>
      </c>
      <c r="Y33" s="47">
        <v>10</v>
      </c>
      <c r="Z33" s="47">
        <v>10</v>
      </c>
      <c r="AA33" s="47">
        <v>930</v>
      </c>
      <c r="AB33" s="47">
        <v>5700</v>
      </c>
      <c r="AC33" s="47">
        <v>15000</v>
      </c>
      <c r="AD33" s="47">
        <v>23000</v>
      </c>
      <c r="AE33" s="47">
        <v>9000</v>
      </c>
      <c r="AF33" s="47">
        <v>5200</v>
      </c>
      <c r="AG33" s="47">
        <v>4300</v>
      </c>
      <c r="AH33" s="47">
        <v>4900</v>
      </c>
      <c r="AI33" s="47">
        <v>840</v>
      </c>
      <c r="AJ33" s="47">
        <v>450</v>
      </c>
      <c r="AK33" s="47">
        <v>220</v>
      </c>
      <c r="AL33" s="47">
        <v>49</v>
      </c>
      <c r="AM33" s="47">
        <v>10</v>
      </c>
      <c r="AP33" s="47" t="str">
        <f>S33&amp;" ("&amp;V33&amp;")"</f>
        <v>Total Petroleum Hydrocarbons (mg/kg)</v>
      </c>
    </row>
    <row r="34" spans="2:42" ht="15" customHeight="1" x14ac:dyDescent="0.25">
      <c r="B34" s="4"/>
      <c r="C34" s="5"/>
      <c r="D34" s="5"/>
      <c r="E34" s="65"/>
      <c r="F34" s="70"/>
      <c r="G34" s="71"/>
      <c r="H34" s="71"/>
      <c r="I34" s="72"/>
      <c r="J34" s="12"/>
      <c r="K34" s="12"/>
      <c r="L34" s="12"/>
      <c r="M34" s="12"/>
      <c r="N34" s="12"/>
      <c r="O34" s="13"/>
      <c r="S34" s="51" t="s">
        <v>83</v>
      </c>
      <c r="T34" s="47" t="s">
        <v>64</v>
      </c>
      <c r="U34" s="47" t="s">
        <v>84</v>
      </c>
      <c r="V34" s="47" t="s">
        <v>20</v>
      </c>
      <c r="W34" s="49" t="s">
        <v>85</v>
      </c>
      <c r="X34" s="47">
        <v>0.1</v>
      </c>
      <c r="Y34" s="47">
        <v>0.1</v>
      </c>
      <c r="Z34" s="47">
        <v>0.1</v>
      </c>
      <c r="AA34" s="47">
        <v>0.1</v>
      </c>
      <c r="AB34" s="47">
        <v>0.1</v>
      </c>
      <c r="AC34" s="47">
        <v>0.1</v>
      </c>
      <c r="AD34" s="47">
        <v>0.1</v>
      </c>
      <c r="AE34" s="47">
        <v>0.1</v>
      </c>
      <c r="AF34" s="47">
        <v>0.1</v>
      </c>
      <c r="AG34" s="47">
        <v>0.1</v>
      </c>
      <c r="AH34" s="47">
        <v>0.1</v>
      </c>
      <c r="AI34" s="47">
        <v>0.1</v>
      </c>
      <c r="AJ34" s="47">
        <v>0.1</v>
      </c>
      <c r="AK34" s="47">
        <v>0.1</v>
      </c>
      <c r="AL34" s="47">
        <v>0.1</v>
      </c>
      <c r="AM34" s="47">
        <v>0.1</v>
      </c>
      <c r="AP34" s="47" t="str">
        <f>S34&amp;" ("&amp;V34&amp;")"</f>
        <v>Naphthalene (mg/kg)</v>
      </c>
    </row>
    <row r="35" spans="2:42" ht="15.75" customHeight="1" x14ac:dyDescent="0.25">
      <c r="B35" s="4"/>
      <c r="C35" s="5"/>
      <c r="D35" s="5"/>
      <c r="E35" s="65"/>
      <c r="F35" s="70"/>
      <c r="G35" s="71"/>
      <c r="H35" s="71"/>
      <c r="I35" s="72"/>
      <c r="J35" s="12"/>
      <c r="K35" s="12"/>
      <c r="L35" s="12"/>
      <c r="M35" s="12"/>
      <c r="N35" s="12"/>
      <c r="O35" s="13"/>
      <c r="S35" s="51" t="s">
        <v>86</v>
      </c>
      <c r="T35" s="47" t="s">
        <v>64</v>
      </c>
      <c r="U35" s="47" t="s">
        <v>84</v>
      </c>
      <c r="V35" s="47" t="s">
        <v>20</v>
      </c>
      <c r="W35" s="47" t="s">
        <v>85</v>
      </c>
      <c r="X35" s="47">
        <v>0.1</v>
      </c>
      <c r="Y35" s="47">
        <v>0.1</v>
      </c>
      <c r="Z35" s="47">
        <v>0.1</v>
      </c>
      <c r="AA35" s="47">
        <v>0.1</v>
      </c>
      <c r="AB35" s="47">
        <v>0.1</v>
      </c>
      <c r="AC35" s="47">
        <v>0.1</v>
      </c>
      <c r="AD35" s="47">
        <v>0.1</v>
      </c>
      <c r="AE35" s="47">
        <v>0.1</v>
      </c>
      <c r="AF35" s="47">
        <v>0.1</v>
      </c>
      <c r="AG35" s="47">
        <v>0.1</v>
      </c>
      <c r="AH35" s="47">
        <v>0.1</v>
      </c>
      <c r="AI35" s="47">
        <v>0.1</v>
      </c>
      <c r="AJ35" s="47">
        <v>0.1</v>
      </c>
      <c r="AK35" s="47">
        <v>0.1</v>
      </c>
      <c r="AL35" s="47">
        <v>0.1</v>
      </c>
      <c r="AM35" s="47">
        <v>0.1</v>
      </c>
      <c r="AP35" s="47" t="str">
        <f>S35&amp;" ("&amp;V35&amp;")"</f>
        <v>Acenaphthylene (mg/kg)</v>
      </c>
    </row>
    <row r="36" spans="2:42" ht="15" customHeight="1" x14ac:dyDescent="0.25">
      <c r="B36" s="4"/>
      <c r="C36" s="5"/>
      <c r="D36" s="5"/>
      <c r="E36" s="65"/>
      <c r="F36" s="70"/>
      <c r="G36" s="71"/>
      <c r="H36" s="71"/>
      <c r="I36" s="72"/>
      <c r="J36" s="12"/>
      <c r="K36" s="12"/>
      <c r="L36" s="12"/>
      <c r="M36" s="12"/>
      <c r="N36" s="12"/>
      <c r="O36" s="13"/>
      <c r="S36" s="51" t="s">
        <v>87</v>
      </c>
      <c r="T36" s="47" t="s">
        <v>64</v>
      </c>
      <c r="U36" s="47" t="s">
        <v>84</v>
      </c>
      <c r="V36" s="47" t="s">
        <v>20</v>
      </c>
      <c r="W36" s="47" t="s">
        <v>85</v>
      </c>
      <c r="X36" s="47">
        <v>0.1</v>
      </c>
      <c r="Y36" s="47">
        <v>0.1</v>
      </c>
      <c r="Z36" s="47">
        <v>0.1</v>
      </c>
      <c r="AA36" s="47">
        <v>0.1</v>
      </c>
      <c r="AB36" s="47">
        <v>0.1</v>
      </c>
      <c r="AC36" s="47">
        <v>0.1</v>
      </c>
      <c r="AD36" s="47">
        <v>0.1</v>
      </c>
      <c r="AE36" s="47">
        <v>0.1</v>
      </c>
      <c r="AF36" s="47">
        <v>0.1</v>
      </c>
      <c r="AG36" s="47">
        <v>0.1</v>
      </c>
      <c r="AH36" s="47">
        <v>0.1</v>
      </c>
      <c r="AI36" s="47">
        <v>0.1</v>
      </c>
      <c r="AJ36" s="47">
        <v>0.1</v>
      </c>
      <c r="AK36" s="47">
        <v>0.1</v>
      </c>
      <c r="AL36" s="47">
        <v>0.1</v>
      </c>
      <c r="AM36" s="47">
        <v>0.1</v>
      </c>
      <c r="AP36" s="47" t="str">
        <f>S36&amp;" ("&amp;V36&amp;")"</f>
        <v>Acenaphthene (mg/kg)</v>
      </c>
    </row>
    <row r="37" spans="2:42" ht="15" customHeight="1" x14ac:dyDescent="0.25">
      <c r="B37" s="4"/>
      <c r="C37" s="5"/>
      <c r="D37" s="5"/>
      <c r="E37" s="65"/>
      <c r="F37" s="70"/>
      <c r="G37" s="71"/>
      <c r="H37" s="71"/>
      <c r="I37" s="72"/>
      <c r="J37" s="12"/>
      <c r="K37" s="12"/>
      <c r="L37" s="12"/>
      <c r="M37" s="12"/>
      <c r="N37" s="12"/>
      <c r="O37" s="13"/>
      <c r="S37" s="51" t="s">
        <v>88</v>
      </c>
      <c r="T37" s="47" t="s">
        <v>64</v>
      </c>
      <c r="U37" s="47" t="s">
        <v>84</v>
      </c>
      <c r="V37" s="47" t="s">
        <v>20</v>
      </c>
      <c r="W37" s="47" t="s">
        <v>85</v>
      </c>
      <c r="X37" s="47">
        <v>0.1</v>
      </c>
      <c r="Y37" s="47">
        <v>0.1</v>
      </c>
      <c r="Z37" s="47">
        <v>0.1</v>
      </c>
      <c r="AA37" s="47">
        <v>0.1</v>
      </c>
      <c r="AB37" s="47">
        <v>0.1</v>
      </c>
      <c r="AC37" s="47">
        <v>0.1</v>
      </c>
      <c r="AD37" s="47">
        <v>0.1</v>
      </c>
      <c r="AE37" s="47">
        <v>0.1</v>
      </c>
      <c r="AF37" s="47">
        <v>0.1</v>
      </c>
      <c r="AG37" s="47">
        <v>0.1</v>
      </c>
      <c r="AH37" s="47">
        <v>0.1</v>
      </c>
      <c r="AI37" s="47">
        <v>0.1</v>
      </c>
      <c r="AJ37" s="47">
        <v>0.1</v>
      </c>
      <c r="AK37" s="47">
        <v>0.1</v>
      </c>
      <c r="AL37" s="47">
        <v>0.1</v>
      </c>
      <c r="AM37" s="47">
        <v>0.1</v>
      </c>
      <c r="AP37" s="47" t="str">
        <f>S37&amp;" ("&amp;V37&amp;")"</f>
        <v>Fluorene (mg/kg)</v>
      </c>
    </row>
    <row r="38" spans="2:42" ht="15" customHeight="1" x14ac:dyDescent="0.25">
      <c r="B38" s="4"/>
      <c r="C38" s="5"/>
      <c r="D38" s="5"/>
      <c r="E38" s="65"/>
      <c r="F38" s="70"/>
      <c r="G38" s="71"/>
      <c r="H38" s="71"/>
      <c r="I38" s="72"/>
      <c r="J38" s="12"/>
      <c r="K38" s="12"/>
      <c r="L38" s="12"/>
      <c r="M38" s="12"/>
      <c r="N38" s="12"/>
      <c r="O38" s="13"/>
      <c r="S38" s="51" t="s">
        <v>89</v>
      </c>
      <c r="T38" s="47" t="s">
        <v>64</v>
      </c>
      <c r="U38" s="47" t="s">
        <v>84</v>
      </c>
      <c r="V38" s="47" t="s">
        <v>20</v>
      </c>
      <c r="W38" s="47" t="s">
        <v>85</v>
      </c>
      <c r="X38" s="47">
        <v>0.1</v>
      </c>
      <c r="Y38" s="47">
        <v>0.1</v>
      </c>
      <c r="Z38" s="47">
        <v>0.1</v>
      </c>
      <c r="AA38" s="47">
        <v>0.1</v>
      </c>
      <c r="AB38" s="47">
        <v>0.1</v>
      </c>
      <c r="AC38" s="47">
        <v>0.1</v>
      </c>
      <c r="AD38" s="47">
        <v>0.1</v>
      </c>
      <c r="AE38" s="47">
        <v>0.1</v>
      </c>
      <c r="AF38" s="47">
        <v>0.1</v>
      </c>
      <c r="AG38" s="47">
        <v>0.1</v>
      </c>
      <c r="AH38" s="47">
        <v>0.1</v>
      </c>
      <c r="AI38" s="47">
        <v>0.1</v>
      </c>
      <c r="AJ38" s="47">
        <v>0.1</v>
      </c>
      <c r="AK38" s="47">
        <v>0.1</v>
      </c>
      <c r="AL38" s="47">
        <v>0.1</v>
      </c>
      <c r="AM38" s="47">
        <v>0.1</v>
      </c>
      <c r="AP38" s="47" t="str">
        <f>S38&amp;" ("&amp;V38&amp;")"</f>
        <v>Phenanthrene (mg/kg)</v>
      </c>
    </row>
    <row r="39" spans="2:42" ht="15.75" customHeight="1" x14ac:dyDescent="0.25">
      <c r="B39" s="4"/>
      <c r="C39" s="5"/>
      <c r="D39" s="5"/>
      <c r="E39" s="65"/>
      <c r="F39" s="70"/>
      <c r="G39" s="71"/>
      <c r="H39" s="71"/>
      <c r="I39" s="72"/>
      <c r="J39" s="12"/>
      <c r="K39" s="12"/>
      <c r="L39" s="12"/>
      <c r="M39" s="12"/>
      <c r="N39" s="12"/>
      <c r="O39" s="13"/>
      <c r="S39" s="51" t="s">
        <v>90</v>
      </c>
      <c r="T39" s="47" t="s">
        <v>64</v>
      </c>
      <c r="U39" s="47" t="s">
        <v>84</v>
      </c>
      <c r="V39" s="47" t="s">
        <v>20</v>
      </c>
      <c r="W39" s="47" t="s">
        <v>85</v>
      </c>
      <c r="X39" s="47">
        <v>0.1</v>
      </c>
      <c r="Y39" s="47">
        <v>0.1</v>
      </c>
      <c r="Z39" s="47">
        <v>0.1</v>
      </c>
      <c r="AA39" s="47">
        <v>0.1</v>
      </c>
      <c r="AB39" s="47">
        <v>0.1</v>
      </c>
      <c r="AC39" s="47">
        <v>0.1</v>
      </c>
      <c r="AD39" s="47">
        <v>0.1</v>
      </c>
      <c r="AE39" s="47">
        <v>0.1</v>
      </c>
      <c r="AF39" s="47">
        <v>0.1</v>
      </c>
      <c r="AG39" s="47">
        <v>0.1</v>
      </c>
      <c r="AH39" s="47">
        <v>0.1</v>
      </c>
      <c r="AI39" s="47">
        <v>0.1</v>
      </c>
      <c r="AJ39" s="47">
        <v>0.1</v>
      </c>
      <c r="AK39" s="47">
        <v>0.1</v>
      </c>
      <c r="AL39" s="47">
        <v>0.1</v>
      </c>
      <c r="AM39" s="47">
        <v>0.1</v>
      </c>
      <c r="AP39" s="47" t="str">
        <f>S39&amp;" ("&amp;V39&amp;")"</f>
        <v>Anthracene (mg/kg)</v>
      </c>
    </row>
    <row r="40" spans="2:42" ht="15" customHeight="1" x14ac:dyDescent="0.25">
      <c r="B40" s="4"/>
      <c r="C40" s="5"/>
      <c r="D40" s="5"/>
      <c r="E40" s="65"/>
      <c r="F40" s="70"/>
      <c r="G40" s="71"/>
      <c r="H40" s="71"/>
      <c r="I40" s="72"/>
      <c r="J40" s="12"/>
      <c r="K40" s="12"/>
      <c r="L40" s="12"/>
      <c r="M40" s="12"/>
      <c r="N40" s="12"/>
      <c r="O40" s="13"/>
      <c r="S40" s="51" t="s">
        <v>91</v>
      </c>
      <c r="T40" s="47" t="s">
        <v>64</v>
      </c>
      <c r="U40" s="47" t="s">
        <v>84</v>
      </c>
      <c r="V40" s="47" t="s">
        <v>20</v>
      </c>
      <c r="W40" s="47" t="s">
        <v>85</v>
      </c>
      <c r="X40" s="47">
        <v>0.1</v>
      </c>
      <c r="Y40" s="47">
        <v>0.1</v>
      </c>
      <c r="Z40" s="47">
        <v>0.1</v>
      </c>
      <c r="AA40" s="47">
        <v>0.1</v>
      </c>
      <c r="AB40" s="47">
        <v>0.1</v>
      </c>
      <c r="AC40" s="47">
        <v>0.1</v>
      </c>
      <c r="AD40" s="47">
        <v>0.1</v>
      </c>
      <c r="AE40" s="47">
        <v>0.1</v>
      </c>
      <c r="AF40" s="47">
        <v>0.1</v>
      </c>
      <c r="AG40" s="47">
        <v>0.1</v>
      </c>
      <c r="AH40" s="47">
        <v>0.1</v>
      </c>
      <c r="AI40" s="47">
        <v>0.1</v>
      </c>
      <c r="AJ40" s="47">
        <v>0.1</v>
      </c>
      <c r="AK40" s="47">
        <v>0.1</v>
      </c>
      <c r="AL40" s="47">
        <v>0.1</v>
      </c>
      <c r="AM40" s="47">
        <v>0.1</v>
      </c>
      <c r="AP40" s="47" t="str">
        <f>S40&amp;" ("&amp;V40&amp;")"</f>
        <v>Fluoranthene (mg/kg)</v>
      </c>
    </row>
    <row r="41" spans="2:42" ht="15" customHeight="1" x14ac:dyDescent="0.25">
      <c r="B41" s="4"/>
      <c r="C41" s="5"/>
      <c r="D41" s="5"/>
      <c r="E41" s="65"/>
      <c r="F41" s="70"/>
      <c r="G41" s="71"/>
      <c r="H41" s="71"/>
      <c r="I41" s="72"/>
      <c r="J41" s="12"/>
      <c r="K41" s="12"/>
      <c r="L41" s="12"/>
      <c r="M41" s="12"/>
      <c r="N41" s="12"/>
      <c r="O41" s="13"/>
      <c r="S41" s="51" t="s">
        <v>92</v>
      </c>
      <c r="T41" s="47" t="s">
        <v>64</v>
      </c>
      <c r="U41" s="47" t="s">
        <v>84</v>
      </c>
      <c r="V41" s="47" t="s">
        <v>20</v>
      </c>
      <c r="W41" s="47" t="s">
        <v>85</v>
      </c>
      <c r="X41" s="47">
        <v>0.1</v>
      </c>
      <c r="Y41" s="47">
        <v>0.1</v>
      </c>
      <c r="Z41" s="47">
        <v>0.1</v>
      </c>
      <c r="AA41" s="47">
        <v>0.1</v>
      </c>
      <c r="AB41" s="47">
        <v>0.1</v>
      </c>
      <c r="AC41" s="47">
        <v>0.1</v>
      </c>
      <c r="AD41" s="47">
        <v>0.1</v>
      </c>
      <c r="AE41" s="47">
        <v>0.1</v>
      </c>
      <c r="AF41" s="47">
        <v>0.1</v>
      </c>
      <c r="AG41" s="47">
        <v>0.1</v>
      </c>
      <c r="AH41" s="47">
        <v>0.1</v>
      </c>
      <c r="AI41" s="47">
        <v>0.1</v>
      </c>
      <c r="AJ41" s="47">
        <v>0.1</v>
      </c>
      <c r="AK41" s="47">
        <v>0.1</v>
      </c>
      <c r="AL41" s="47">
        <v>0.1</v>
      </c>
      <c r="AM41" s="47">
        <v>0.1</v>
      </c>
      <c r="AP41" s="47" t="str">
        <f>S41&amp;" ("&amp;V41&amp;")"</f>
        <v>Pyrene (mg/kg)</v>
      </c>
    </row>
    <row r="42" spans="2:42" ht="15" customHeight="1" x14ac:dyDescent="0.25">
      <c r="B42" s="4"/>
      <c r="C42" s="5"/>
      <c r="D42" s="5"/>
      <c r="E42" s="65"/>
      <c r="F42" s="70"/>
      <c r="G42" s="71"/>
      <c r="H42" s="71"/>
      <c r="I42" s="72"/>
      <c r="J42" s="12"/>
      <c r="K42" s="12"/>
      <c r="L42" s="12"/>
      <c r="M42" s="12"/>
      <c r="N42" s="12"/>
      <c r="O42" s="13"/>
      <c r="S42" s="51" t="s">
        <v>93</v>
      </c>
      <c r="T42" s="47" t="s">
        <v>64</v>
      </c>
      <c r="U42" s="47" t="s">
        <v>84</v>
      </c>
      <c r="V42" s="47" t="s">
        <v>20</v>
      </c>
      <c r="W42" s="47" t="s">
        <v>85</v>
      </c>
      <c r="X42" s="47">
        <v>0.1</v>
      </c>
      <c r="Y42" s="47">
        <v>0.1</v>
      </c>
      <c r="Z42" s="47">
        <v>0.1</v>
      </c>
      <c r="AA42" s="47">
        <v>0.1</v>
      </c>
      <c r="AB42" s="47">
        <v>0.1</v>
      </c>
      <c r="AC42" s="47">
        <v>0.1</v>
      </c>
      <c r="AD42" s="47">
        <v>0.1</v>
      </c>
      <c r="AE42" s="47">
        <v>0.1</v>
      </c>
      <c r="AF42" s="47">
        <v>0.1</v>
      </c>
      <c r="AG42" s="47">
        <v>0.1</v>
      </c>
      <c r="AH42" s="47">
        <v>0.1</v>
      </c>
      <c r="AI42" s="47">
        <v>0.1</v>
      </c>
      <c r="AJ42" s="47">
        <v>0.1</v>
      </c>
      <c r="AK42" s="47">
        <v>0.1</v>
      </c>
      <c r="AL42" s="47">
        <v>0.1</v>
      </c>
      <c r="AM42" s="47">
        <v>0.1</v>
      </c>
      <c r="AP42" s="47" t="str">
        <f>S42&amp;" ("&amp;V42&amp;")"</f>
        <v>Benzo[a]anthracene (mg/kg)</v>
      </c>
    </row>
    <row r="43" spans="2:42" ht="15.75" customHeight="1" x14ac:dyDescent="0.25">
      <c r="B43" s="4"/>
      <c r="C43" s="5"/>
      <c r="D43" s="5"/>
      <c r="E43" s="65"/>
      <c r="F43" s="70"/>
      <c r="G43" s="71"/>
      <c r="H43" s="71"/>
      <c r="I43" s="72"/>
      <c r="J43" s="12"/>
      <c r="K43" s="12"/>
      <c r="L43" s="12"/>
      <c r="M43" s="12"/>
      <c r="N43" s="12"/>
      <c r="O43" s="13"/>
      <c r="S43" s="51" t="s">
        <v>94</v>
      </c>
      <c r="T43" s="47" t="s">
        <v>64</v>
      </c>
      <c r="U43" s="47" t="s">
        <v>84</v>
      </c>
      <c r="V43" s="47" t="s">
        <v>20</v>
      </c>
      <c r="W43" s="47" t="s">
        <v>85</v>
      </c>
      <c r="X43" s="47">
        <v>0.1</v>
      </c>
      <c r="Y43" s="47">
        <v>0.1</v>
      </c>
      <c r="Z43" s="47">
        <v>0.1</v>
      </c>
      <c r="AA43" s="47">
        <v>0.1</v>
      </c>
      <c r="AB43" s="47">
        <v>0.1</v>
      </c>
      <c r="AC43" s="47">
        <v>0.1</v>
      </c>
      <c r="AD43" s="47">
        <v>0.1</v>
      </c>
      <c r="AE43" s="47">
        <v>0.1</v>
      </c>
      <c r="AF43" s="47">
        <v>0.1</v>
      </c>
      <c r="AG43" s="47">
        <v>0.1</v>
      </c>
      <c r="AH43" s="47">
        <v>0.1</v>
      </c>
      <c r="AI43" s="47">
        <v>0.1</v>
      </c>
      <c r="AJ43" s="47">
        <v>0.1</v>
      </c>
      <c r="AK43" s="47">
        <v>0.1</v>
      </c>
      <c r="AL43" s="47">
        <v>0.1</v>
      </c>
      <c r="AM43" s="47">
        <v>0.1</v>
      </c>
      <c r="AP43" s="47" t="str">
        <f>S43&amp;" ("&amp;V43&amp;")"</f>
        <v>Chrysene (mg/kg)</v>
      </c>
    </row>
    <row r="44" spans="2:42" ht="15" customHeight="1" x14ac:dyDescent="0.25">
      <c r="B44" s="4"/>
      <c r="C44" s="5"/>
      <c r="D44" s="5"/>
      <c r="E44" s="66"/>
      <c r="F44" s="73"/>
      <c r="G44" s="74"/>
      <c r="H44" s="74"/>
      <c r="I44" s="75"/>
      <c r="J44" s="12"/>
      <c r="K44" s="12"/>
      <c r="L44" s="12"/>
      <c r="M44" s="12"/>
      <c r="N44" s="12"/>
      <c r="O44" s="13"/>
      <c r="S44" s="51" t="s">
        <v>95</v>
      </c>
      <c r="T44" s="47" t="s">
        <v>64</v>
      </c>
      <c r="U44" s="47" t="s">
        <v>84</v>
      </c>
      <c r="V44" s="47" t="s">
        <v>20</v>
      </c>
      <c r="W44" s="47" t="s">
        <v>85</v>
      </c>
      <c r="X44" s="47">
        <v>0.1</v>
      </c>
      <c r="Y44" s="47">
        <v>0.1</v>
      </c>
      <c r="Z44" s="47">
        <v>0.1</v>
      </c>
      <c r="AA44" s="47">
        <v>0.1</v>
      </c>
      <c r="AB44" s="47">
        <v>0.1</v>
      </c>
      <c r="AC44" s="47">
        <v>0.1</v>
      </c>
      <c r="AD44" s="47">
        <v>0.1</v>
      </c>
      <c r="AE44" s="47">
        <v>0.1</v>
      </c>
      <c r="AF44" s="47">
        <v>0.1</v>
      </c>
      <c r="AG44" s="47">
        <v>0.1</v>
      </c>
      <c r="AH44" s="47">
        <v>0.1</v>
      </c>
      <c r="AI44" s="47">
        <v>0.1</v>
      </c>
      <c r="AJ44" s="47">
        <v>0.1</v>
      </c>
      <c r="AK44" s="47">
        <v>0.1</v>
      </c>
      <c r="AL44" s="47">
        <v>0.1</v>
      </c>
      <c r="AM44" s="47">
        <v>0.1</v>
      </c>
      <c r="AP44" s="47" t="str">
        <f>S44&amp;" ("&amp;V44&amp;")"</f>
        <v>Benzo[b]fluoranthene (mg/kg)</v>
      </c>
    </row>
    <row r="45" spans="2:42" ht="15" customHeight="1" x14ac:dyDescent="0.25">
      <c r="B45" s="4"/>
      <c r="C45" s="5"/>
      <c r="D45" s="5"/>
      <c r="E45" s="64" t="s">
        <v>37</v>
      </c>
      <c r="F45" s="67" t="s">
        <v>29</v>
      </c>
      <c r="G45" s="68"/>
      <c r="H45" s="68"/>
      <c r="I45" s="69"/>
      <c r="J45" s="12"/>
      <c r="K45" s="12"/>
      <c r="L45" s="12"/>
      <c r="M45" s="12"/>
      <c r="N45" s="12"/>
      <c r="O45" s="13"/>
      <c r="S45" s="51" t="s">
        <v>96</v>
      </c>
      <c r="T45" s="47" t="s">
        <v>64</v>
      </c>
      <c r="U45" s="47" t="s">
        <v>84</v>
      </c>
      <c r="V45" s="47" t="s">
        <v>20</v>
      </c>
      <c r="W45" s="47" t="s">
        <v>85</v>
      </c>
      <c r="X45" s="47">
        <v>0.1</v>
      </c>
      <c r="Y45" s="47">
        <v>0.1</v>
      </c>
      <c r="Z45" s="47">
        <v>0.1</v>
      </c>
      <c r="AA45" s="47">
        <v>0.1</v>
      </c>
      <c r="AB45" s="47">
        <v>0.1</v>
      </c>
      <c r="AC45" s="47">
        <v>0.1</v>
      </c>
      <c r="AD45" s="47">
        <v>0.1</v>
      </c>
      <c r="AE45" s="47">
        <v>0.1</v>
      </c>
      <c r="AF45" s="47">
        <v>0.1</v>
      </c>
      <c r="AG45" s="47">
        <v>0.1</v>
      </c>
      <c r="AH45" s="47">
        <v>0.1</v>
      </c>
      <c r="AI45" s="47">
        <v>0.1</v>
      </c>
      <c r="AJ45" s="47">
        <v>0.1</v>
      </c>
      <c r="AK45" s="47">
        <v>0.1</v>
      </c>
      <c r="AL45" s="47">
        <v>0.1</v>
      </c>
      <c r="AM45" s="47">
        <v>0.1</v>
      </c>
      <c r="AP45" s="47" t="str">
        <f>S45&amp;" ("&amp;V45&amp;")"</f>
        <v>Benzo[k]fluoranthene (mg/kg)</v>
      </c>
    </row>
    <row r="46" spans="2:42" ht="15" customHeight="1" x14ac:dyDescent="0.25">
      <c r="B46" s="4"/>
      <c r="C46" s="5"/>
      <c r="D46" s="5"/>
      <c r="E46" s="65"/>
      <c r="F46" s="70"/>
      <c r="G46" s="71"/>
      <c r="H46" s="71"/>
      <c r="I46" s="72"/>
      <c r="J46" s="12"/>
      <c r="K46" s="12"/>
      <c r="L46" s="12"/>
      <c r="M46" s="12"/>
      <c r="N46" s="12"/>
      <c r="O46" s="13"/>
      <c r="S46" s="56" t="s">
        <v>97</v>
      </c>
      <c r="T46" s="47" t="s">
        <v>64</v>
      </c>
      <c r="U46" s="47" t="s">
        <v>84</v>
      </c>
      <c r="V46" s="47" t="s">
        <v>20</v>
      </c>
      <c r="W46" s="47" t="s">
        <v>85</v>
      </c>
      <c r="X46" s="47">
        <v>0.1</v>
      </c>
      <c r="Y46" s="47">
        <v>0.1</v>
      </c>
      <c r="Z46" s="47">
        <v>0.1</v>
      </c>
      <c r="AA46" s="47">
        <v>0.1</v>
      </c>
      <c r="AB46" s="47">
        <v>0.1</v>
      </c>
      <c r="AC46" s="47">
        <v>0.1</v>
      </c>
      <c r="AD46" s="47">
        <v>0.1</v>
      </c>
      <c r="AE46" s="47">
        <v>0.1</v>
      </c>
      <c r="AF46" s="47">
        <v>0.1</v>
      </c>
      <c r="AG46" s="47">
        <v>0.1</v>
      </c>
      <c r="AH46" s="47">
        <v>0.1</v>
      </c>
      <c r="AI46" s="47">
        <v>0.1</v>
      </c>
      <c r="AJ46" s="47">
        <v>0.1</v>
      </c>
      <c r="AK46" s="47">
        <v>0.1</v>
      </c>
      <c r="AL46" s="47">
        <v>0.1</v>
      </c>
      <c r="AM46" s="47">
        <v>0.1</v>
      </c>
      <c r="AP46" s="47" t="str">
        <f>S46&amp;" ("&amp;V46&amp;")"</f>
        <v>Benzo[a]pyrene (mg/kg)</v>
      </c>
    </row>
    <row r="47" spans="2:42" ht="15.75" customHeight="1" x14ac:dyDescent="0.25">
      <c r="B47" s="4"/>
      <c r="C47" s="5"/>
      <c r="D47" s="5"/>
      <c r="E47" s="65"/>
      <c r="F47" s="70"/>
      <c r="G47" s="71"/>
      <c r="H47" s="71"/>
      <c r="I47" s="72"/>
      <c r="J47" s="12"/>
      <c r="K47" s="12"/>
      <c r="L47" s="12"/>
      <c r="M47" s="12"/>
      <c r="N47" s="12"/>
      <c r="O47" s="13"/>
      <c r="S47" s="47" t="s">
        <v>98</v>
      </c>
      <c r="T47" s="47" t="s">
        <v>64</v>
      </c>
      <c r="U47" s="47" t="s">
        <v>84</v>
      </c>
      <c r="V47" s="47" t="s">
        <v>20</v>
      </c>
      <c r="W47" s="47" t="s">
        <v>85</v>
      </c>
      <c r="X47" s="47">
        <v>0.1</v>
      </c>
      <c r="Y47" s="47">
        <v>0.1</v>
      </c>
      <c r="Z47" s="47">
        <v>0.1</v>
      </c>
      <c r="AA47" s="47">
        <v>0.1</v>
      </c>
      <c r="AB47" s="47">
        <v>0.1</v>
      </c>
      <c r="AC47" s="47">
        <v>0.1</v>
      </c>
      <c r="AD47" s="47">
        <v>0.1</v>
      </c>
      <c r="AE47" s="47">
        <v>0.1</v>
      </c>
      <c r="AF47" s="47">
        <v>0.1</v>
      </c>
      <c r="AG47" s="47">
        <v>0.1</v>
      </c>
      <c r="AH47" s="47">
        <v>0.1</v>
      </c>
      <c r="AI47" s="47">
        <v>0.1</v>
      </c>
      <c r="AJ47" s="47">
        <v>0.1</v>
      </c>
      <c r="AK47" s="47">
        <v>0.1</v>
      </c>
      <c r="AL47" s="47">
        <v>0.1</v>
      </c>
      <c r="AM47" s="47">
        <v>0.1</v>
      </c>
      <c r="AP47" s="47" t="str">
        <f>S47&amp;" ("&amp;V47&amp;")"</f>
        <v>Indeno(1,2,3-c,d)Pyrene (mg/kg)</v>
      </c>
    </row>
    <row r="48" spans="2:42" ht="15" customHeight="1" x14ac:dyDescent="0.25">
      <c r="B48" s="4"/>
      <c r="C48" s="5"/>
      <c r="D48" s="5"/>
      <c r="E48" s="66"/>
      <c r="F48" s="73"/>
      <c r="G48" s="74"/>
      <c r="H48" s="74"/>
      <c r="I48" s="75"/>
      <c r="J48" s="12"/>
      <c r="K48" s="12"/>
      <c r="L48" s="12"/>
      <c r="M48" s="12"/>
      <c r="N48" s="12"/>
      <c r="O48" s="13"/>
      <c r="S48" s="47" t="s">
        <v>99</v>
      </c>
      <c r="T48" s="47" t="s">
        <v>64</v>
      </c>
      <c r="U48" s="47" t="s">
        <v>84</v>
      </c>
      <c r="V48" s="47" t="s">
        <v>20</v>
      </c>
      <c r="W48" s="47" t="s">
        <v>85</v>
      </c>
      <c r="X48" s="47">
        <v>0.1</v>
      </c>
      <c r="Y48" s="47">
        <v>0.1</v>
      </c>
      <c r="Z48" s="47">
        <v>0.1</v>
      </c>
      <c r="AA48" s="47">
        <v>0.1</v>
      </c>
      <c r="AB48" s="47">
        <v>0.1</v>
      </c>
      <c r="AC48" s="47">
        <v>0.1</v>
      </c>
      <c r="AD48" s="47">
        <v>0.1</v>
      </c>
      <c r="AE48" s="47">
        <v>0.1</v>
      </c>
      <c r="AF48" s="47">
        <v>0.1</v>
      </c>
      <c r="AG48" s="47">
        <v>0.1</v>
      </c>
      <c r="AH48" s="47">
        <v>0.1</v>
      </c>
      <c r="AI48" s="47">
        <v>0.1</v>
      </c>
      <c r="AJ48" s="47">
        <v>0.1</v>
      </c>
      <c r="AK48" s="47">
        <v>0.1</v>
      </c>
      <c r="AL48" s="47">
        <v>0.1</v>
      </c>
      <c r="AM48" s="47">
        <v>0.1</v>
      </c>
      <c r="AP48" s="47" t="str">
        <f>S48&amp;" ("&amp;V48&amp;")"</f>
        <v>Dibenz(a,h)Anthracene (mg/kg)</v>
      </c>
    </row>
    <row r="49" spans="2:42" ht="15" customHeight="1" x14ac:dyDescent="0.25">
      <c r="B49" s="4"/>
      <c r="C49" s="5"/>
      <c r="D49" s="5"/>
      <c r="E49" s="64" t="s">
        <v>46</v>
      </c>
      <c r="F49" s="67" t="s">
        <v>30</v>
      </c>
      <c r="G49" s="68"/>
      <c r="H49" s="68"/>
      <c r="I49" s="69"/>
      <c r="J49" s="12"/>
      <c r="K49" s="12"/>
      <c r="L49" s="12"/>
      <c r="M49" s="12"/>
      <c r="N49" s="12"/>
      <c r="O49" s="13"/>
      <c r="S49" s="47" t="s">
        <v>100</v>
      </c>
      <c r="T49" s="47" t="s">
        <v>64</v>
      </c>
      <c r="U49" s="47" t="s">
        <v>84</v>
      </c>
      <c r="V49" s="47" t="s">
        <v>20</v>
      </c>
      <c r="W49" s="47" t="s">
        <v>85</v>
      </c>
      <c r="X49" s="47">
        <v>0.1</v>
      </c>
      <c r="Y49" s="47">
        <v>0.1</v>
      </c>
      <c r="Z49" s="47">
        <v>0.1</v>
      </c>
      <c r="AA49" s="47">
        <v>0.1</v>
      </c>
      <c r="AB49" s="47">
        <v>0.1</v>
      </c>
      <c r="AC49" s="47">
        <v>0.1</v>
      </c>
      <c r="AD49" s="47">
        <v>0.1</v>
      </c>
      <c r="AE49" s="47">
        <v>0.1</v>
      </c>
      <c r="AF49" s="47">
        <v>0.1</v>
      </c>
      <c r="AG49" s="47">
        <v>0.1</v>
      </c>
      <c r="AH49" s="47">
        <v>0.1</v>
      </c>
      <c r="AI49" s="47">
        <v>0.1</v>
      </c>
      <c r="AJ49" s="47">
        <v>0.1</v>
      </c>
      <c r="AK49" s="47">
        <v>0.1</v>
      </c>
      <c r="AL49" s="47">
        <v>0.1</v>
      </c>
      <c r="AM49" s="47">
        <v>0.1</v>
      </c>
      <c r="AP49" s="47" t="str">
        <f>S49&amp;" ("&amp;V49&amp;")"</f>
        <v>Benzo[g,h,i]perylene (mg/kg)</v>
      </c>
    </row>
    <row r="50" spans="2:42" ht="15" customHeight="1" x14ac:dyDescent="0.25">
      <c r="B50" s="4"/>
      <c r="C50" s="5"/>
      <c r="D50" s="5"/>
      <c r="E50" s="65"/>
      <c r="F50" s="70"/>
      <c r="G50" s="71"/>
      <c r="H50" s="71"/>
      <c r="I50" s="72"/>
      <c r="J50" s="12"/>
      <c r="K50" s="12"/>
      <c r="L50" s="12"/>
      <c r="M50" s="12"/>
      <c r="N50" s="12"/>
      <c r="O50" s="13"/>
      <c r="S50" s="47" t="s">
        <v>101</v>
      </c>
      <c r="T50" s="47" t="s">
        <v>64</v>
      </c>
      <c r="U50" s="47" t="s">
        <v>84</v>
      </c>
      <c r="V50" s="47" t="s">
        <v>20</v>
      </c>
      <c r="W50" s="47" t="s">
        <v>102</v>
      </c>
      <c r="X50" s="47">
        <v>2</v>
      </c>
      <c r="Y50" s="47">
        <v>2</v>
      </c>
      <c r="Z50" s="47">
        <v>2</v>
      </c>
      <c r="AA50" s="47">
        <v>2</v>
      </c>
      <c r="AB50" s="47">
        <v>2</v>
      </c>
      <c r="AC50" s="47">
        <v>2</v>
      </c>
      <c r="AD50" s="47">
        <v>2</v>
      </c>
      <c r="AE50" s="47">
        <v>2</v>
      </c>
      <c r="AF50" s="47">
        <v>2</v>
      </c>
      <c r="AG50" s="47">
        <v>2</v>
      </c>
      <c r="AH50" s="47">
        <v>2</v>
      </c>
      <c r="AI50" s="47">
        <v>2</v>
      </c>
      <c r="AJ50" s="47">
        <v>2</v>
      </c>
      <c r="AK50" s="47">
        <v>2</v>
      </c>
      <c r="AL50" s="47">
        <v>2</v>
      </c>
      <c r="AM50" s="47">
        <v>2</v>
      </c>
      <c r="AP50" s="47" t="str">
        <f>S50&amp;" ("&amp;V50&amp;")"</f>
        <v>Total Of 16 PAH's (mg/kg)</v>
      </c>
    </row>
    <row r="51" spans="2:42" ht="15.75" customHeight="1" x14ac:dyDescent="0.25">
      <c r="B51" s="4"/>
      <c r="C51" s="5"/>
      <c r="D51" s="5"/>
      <c r="E51" s="65"/>
      <c r="F51" s="70"/>
      <c r="G51" s="71"/>
      <c r="H51" s="71"/>
      <c r="I51" s="72"/>
      <c r="J51" s="12"/>
      <c r="K51" s="12"/>
      <c r="L51" s="12"/>
      <c r="M51" s="12"/>
      <c r="N51" s="12"/>
      <c r="O51" s="13"/>
      <c r="S51" s="47" t="s">
        <v>103</v>
      </c>
      <c r="T51" s="47" t="s">
        <v>64</v>
      </c>
      <c r="U51" s="47" t="s">
        <v>104</v>
      </c>
      <c r="V51" s="47" t="s">
        <v>105</v>
      </c>
      <c r="W51" s="47" t="s">
        <v>61</v>
      </c>
      <c r="X51" s="47">
        <v>1</v>
      </c>
      <c r="Y51" s="47">
        <v>1</v>
      </c>
      <c r="Z51" s="47">
        <v>1</v>
      </c>
      <c r="AA51" s="47">
        <v>1</v>
      </c>
      <c r="AB51" s="47">
        <v>1</v>
      </c>
      <c r="AC51" s="47">
        <v>1</v>
      </c>
      <c r="AD51" s="47">
        <v>1</v>
      </c>
      <c r="AE51" s="47">
        <v>1</v>
      </c>
      <c r="AF51" s="47">
        <v>1</v>
      </c>
      <c r="AG51" s="47">
        <v>1</v>
      </c>
      <c r="AH51" s="47">
        <v>1</v>
      </c>
      <c r="AI51" s="47">
        <v>1</v>
      </c>
      <c r="AJ51" s="47">
        <v>1</v>
      </c>
      <c r="AK51" s="47">
        <v>1</v>
      </c>
      <c r="AL51" s="47">
        <v>1</v>
      </c>
      <c r="AM51" s="47">
        <v>1</v>
      </c>
      <c r="AP51" s="47" t="str">
        <f>S51&amp;" ("&amp;V51&amp;")"</f>
        <v>Benzene (µg/kg)</v>
      </c>
    </row>
    <row r="52" spans="2:42" ht="15.75" customHeight="1" x14ac:dyDescent="0.25">
      <c r="B52" s="4"/>
      <c r="C52" s="5"/>
      <c r="D52" s="5"/>
      <c r="E52" s="65"/>
      <c r="F52" s="70"/>
      <c r="G52" s="71"/>
      <c r="H52" s="71"/>
      <c r="I52" s="72"/>
      <c r="J52" s="12"/>
      <c r="K52" s="12"/>
      <c r="L52" s="12"/>
      <c r="M52" s="12"/>
      <c r="N52" s="12"/>
      <c r="O52" s="13"/>
      <c r="S52" s="47" t="s">
        <v>106</v>
      </c>
      <c r="T52" s="47" t="s">
        <v>64</v>
      </c>
      <c r="U52" s="47" t="s">
        <v>104</v>
      </c>
      <c r="V52" s="47" t="s">
        <v>105</v>
      </c>
      <c r="W52" s="47" t="s">
        <v>61</v>
      </c>
      <c r="X52" s="47">
        <v>1</v>
      </c>
      <c r="Y52" s="47">
        <v>1</v>
      </c>
      <c r="Z52" s="47">
        <v>1</v>
      </c>
      <c r="AA52" s="47">
        <v>1</v>
      </c>
      <c r="AB52" s="47">
        <v>1</v>
      </c>
      <c r="AC52" s="47">
        <v>2.2000000000000002</v>
      </c>
      <c r="AD52" s="47">
        <v>1.8</v>
      </c>
      <c r="AE52" s="47">
        <v>1</v>
      </c>
      <c r="AF52" s="47">
        <v>1</v>
      </c>
      <c r="AG52" s="47">
        <v>2</v>
      </c>
      <c r="AH52" s="47">
        <v>1</v>
      </c>
      <c r="AI52" s="47">
        <v>1</v>
      </c>
      <c r="AJ52" s="47">
        <v>1</v>
      </c>
      <c r="AK52" s="47">
        <v>1</v>
      </c>
      <c r="AL52" s="47">
        <v>1</v>
      </c>
      <c r="AM52" s="47">
        <v>1</v>
      </c>
      <c r="AP52" s="47" t="str">
        <f>S52&amp;" ("&amp;V52&amp;")"</f>
        <v>Toluene (µg/kg)</v>
      </c>
    </row>
    <row r="53" spans="2:42" ht="15.75" customHeight="1" x14ac:dyDescent="0.25">
      <c r="B53" s="4"/>
      <c r="C53" s="5"/>
      <c r="D53" s="5"/>
      <c r="E53" s="65"/>
      <c r="F53" s="70"/>
      <c r="G53" s="71"/>
      <c r="H53" s="71"/>
      <c r="I53" s="72"/>
      <c r="J53" s="12"/>
      <c r="K53" s="12"/>
      <c r="L53" s="12"/>
      <c r="M53" s="12"/>
      <c r="N53" s="12"/>
      <c r="O53" s="13"/>
      <c r="S53" s="47" t="s">
        <v>107</v>
      </c>
      <c r="T53" s="47" t="s">
        <v>64</v>
      </c>
      <c r="U53" s="47" t="s">
        <v>104</v>
      </c>
      <c r="V53" s="47" t="s">
        <v>105</v>
      </c>
      <c r="W53" s="47" t="s">
        <v>61</v>
      </c>
      <c r="X53" s="47">
        <v>1</v>
      </c>
      <c r="Y53" s="47">
        <v>1</v>
      </c>
      <c r="Z53" s="47">
        <v>1</v>
      </c>
      <c r="AA53" s="47">
        <v>1</v>
      </c>
      <c r="AB53" s="47">
        <v>190</v>
      </c>
      <c r="AC53" s="47">
        <v>11000</v>
      </c>
      <c r="AD53" s="47">
        <v>7000</v>
      </c>
      <c r="AE53" s="47">
        <v>5100</v>
      </c>
      <c r="AF53" s="47">
        <v>320</v>
      </c>
      <c r="AG53" s="47">
        <v>8800</v>
      </c>
      <c r="AH53" s="47">
        <v>350</v>
      </c>
      <c r="AI53" s="47">
        <v>780</v>
      </c>
      <c r="AJ53" s="47">
        <v>9.6999999999999993</v>
      </c>
      <c r="AK53" s="47">
        <v>74</v>
      </c>
      <c r="AL53" s="47">
        <v>1.6</v>
      </c>
      <c r="AM53" s="47">
        <v>1</v>
      </c>
      <c r="AP53" s="47" t="str">
        <f>S53&amp;" ("&amp;V53&amp;")"</f>
        <v>Ethylbenzene (µg/kg)</v>
      </c>
    </row>
    <row r="54" spans="2:42" ht="15.75" customHeight="1" x14ac:dyDescent="0.25">
      <c r="B54" s="4"/>
      <c r="C54" s="5"/>
      <c r="D54" s="5"/>
      <c r="E54" s="65"/>
      <c r="F54" s="70"/>
      <c r="G54" s="71"/>
      <c r="H54" s="71"/>
      <c r="I54" s="72"/>
      <c r="J54" s="12"/>
      <c r="K54" s="12"/>
      <c r="L54" s="12"/>
      <c r="M54" s="12"/>
      <c r="N54" s="12"/>
      <c r="O54" s="13"/>
      <c r="S54" s="47" t="s">
        <v>108</v>
      </c>
      <c r="T54" s="47" t="s">
        <v>64</v>
      </c>
      <c r="U54" s="47" t="s">
        <v>104</v>
      </c>
      <c r="V54" s="47" t="s">
        <v>105</v>
      </c>
      <c r="W54" s="47" t="s">
        <v>61</v>
      </c>
      <c r="X54" s="47">
        <v>1</v>
      </c>
      <c r="Y54" s="47">
        <v>1</v>
      </c>
      <c r="Z54" s="47">
        <v>1</v>
      </c>
      <c r="AA54" s="47">
        <v>1</v>
      </c>
      <c r="AB54" s="47">
        <v>1</v>
      </c>
      <c r="AC54" s="47">
        <v>12000</v>
      </c>
      <c r="AD54" s="47">
        <v>11000</v>
      </c>
      <c r="AE54" s="47">
        <v>23000</v>
      </c>
      <c r="AF54" s="47">
        <v>190</v>
      </c>
      <c r="AG54" s="47">
        <v>8500</v>
      </c>
      <c r="AH54" s="47">
        <v>35</v>
      </c>
      <c r="AI54" s="47">
        <v>110</v>
      </c>
      <c r="AJ54" s="47">
        <v>1</v>
      </c>
      <c r="AK54" s="47">
        <v>4.4000000000000004</v>
      </c>
      <c r="AL54" s="47">
        <v>1</v>
      </c>
      <c r="AM54" s="47">
        <v>1</v>
      </c>
      <c r="AP54" s="47" t="str">
        <f>S54&amp;" ("&amp;V54&amp;")"</f>
        <v>m &amp; p-Xylene (µg/kg)</v>
      </c>
    </row>
    <row r="55" spans="2:42" ht="15.75" customHeight="1" x14ac:dyDescent="0.25">
      <c r="B55" s="4"/>
      <c r="C55" s="5"/>
      <c r="D55" s="5"/>
      <c r="E55" s="65"/>
      <c r="F55" s="70"/>
      <c r="G55" s="71"/>
      <c r="H55" s="71"/>
      <c r="I55" s="72"/>
      <c r="J55" s="12"/>
      <c r="K55" s="12"/>
      <c r="L55" s="12"/>
      <c r="M55" s="12"/>
      <c r="N55" s="12"/>
      <c r="O55" s="13"/>
      <c r="S55" s="47" t="s">
        <v>109</v>
      </c>
      <c r="T55" s="47" t="s">
        <v>64</v>
      </c>
      <c r="U55" s="47" t="s">
        <v>104</v>
      </c>
      <c r="V55" s="47" t="s">
        <v>105</v>
      </c>
      <c r="W55" s="47" t="s">
        <v>61</v>
      </c>
      <c r="X55" s="47">
        <v>1</v>
      </c>
      <c r="Y55" s="47">
        <v>1</v>
      </c>
      <c r="Z55" s="47">
        <v>1</v>
      </c>
      <c r="AA55" s="47">
        <v>1</v>
      </c>
      <c r="AB55" s="47">
        <v>3.4</v>
      </c>
      <c r="AC55" s="47">
        <v>57</v>
      </c>
      <c r="AD55" s="47">
        <v>57</v>
      </c>
      <c r="AE55" s="47">
        <v>33</v>
      </c>
      <c r="AF55" s="47">
        <v>12</v>
      </c>
      <c r="AG55" s="47">
        <v>45</v>
      </c>
      <c r="AH55" s="47">
        <v>19</v>
      </c>
      <c r="AI55" s="47">
        <v>34</v>
      </c>
      <c r="AJ55" s="47">
        <v>1</v>
      </c>
      <c r="AK55" s="47">
        <v>2.1</v>
      </c>
      <c r="AL55" s="47">
        <v>1</v>
      </c>
      <c r="AM55" s="47">
        <v>1</v>
      </c>
      <c r="AP55" s="47" t="str">
        <f>S55&amp;" ("&amp;V55&amp;")"</f>
        <v>o-Xylene (µg/kg)</v>
      </c>
    </row>
    <row r="56" spans="2:42" ht="15.75" customHeight="1" x14ac:dyDescent="0.25">
      <c r="B56" s="4"/>
      <c r="C56" s="5"/>
      <c r="D56" s="5"/>
      <c r="E56" s="65"/>
      <c r="F56" s="70"/>
      <c r="G56" s="71"/>
      <c r="H56" s="71"/>
      <c r="I56" s="72"/>
      <c r="J56" s="12"/>
      <c r="K56" s="12"/>
      <c r="L56" s="12"/>
      <c r="M56" s="12"/>
      <c r="N56" s="12"/>
      <c r="O56" s="13"/>
      <c r="S56" s="47" t="s">
        <v>110</v>
      </c>
      <c r="T56" s="47" t="s">
        <v>64</v>
      </c>
      <c r="U56" s="47" t="s">
        <v>104</v>
      </c>
      <c r="V56" s="47" t="s">
        <v>105</v>
      </c>
      <c r="W56" s="47" t="s">
        <v>61</v>
      </c>
      <c r="X56" s="47">
        <v>1</v>
      </c>
      <c r="Y56" s="47">
        <v>1</v>
      </c>
      <c r="Z56" s="47">
        <v>1</v>
      </c>
      <c r="AA56" s="47">
        <v>1</v>
      </c>
      <c r="AB56" s="47">
        <v>1</v>
      </c>
      <c r="AC56" s="47">
        <v>1</v>
      </c>
      <c r="AD56" s="47">
        <v>1</v>
      </c>
      <c r="AE56" s="47">
        <v>1</v>
      </c>
      <c r="AF56" s="47">
        <v>1</v>
      </c>
      <c r="AG56" s="47">
        <v>1</v>
      </c>
      <c r="AH56" s="47">
        <v>1</v>
      </c>
      <c r="AI56" s="47">
        <v>1</v>
      </c>
      <c r="AJ56" s="47">
        <v>1</v>
      </c>
      <c r="AK56" s="47">
        <v>1</v>
      </c>
      <c r="AL56" s="47">
        <v>1</v>
      </c>
      <c r="AM56" s="47">
        <v>1</v>
      </c>
      <c r="AP56" s="47" t="str">
        <f>S56&amp;" ("&amp;V56&amp;")"</f>
        <v>Ethyl Tert-Butyl Ether (µg/kg)</v>
      </c>
    </row>
    <row r="57" spans="2:42" ht="15.75" customHeight="1" x14ac:dyDescent="0.25">
      <c r="B57" s="4"/>
      <c r="C57" s="5"/>
      <c r="D57" s="5"/>
      <c r="E57" s="65"/>
      <c r="F57" s="70"/>
      <c r="G57" s="71"/>
      <c r="H57" s="71"/>
      <c r="I57" s="72"/>
      <c r="J57" s="12"/>
      <c r="K57" s="12"/>
      <c r="L57" s="12"/>
      <c r="M57" s="12"/>
      <c r="N57" s="12"/>
      <c r="O57" s="13"/>
      <c r="S57" s="47" t="s">
        <v>111</v>
      </c>
      <c r="T57" s="47" t="s">
        <v>64</v>
      </c>
      <c r="U57" s="47" t="s">
        <v>104</v>
      </c>
      <c r="V57" s="47" t="s">
        <v>105</v>
      </c>
      <c r="W57" s="47" t="s">
        <v>61</v>
      </c>
      <c r="X57" s="47">
        <v>1</v>
      </c>
      <c r="Y57" s="47">
        <v>1</v>
      </c>
      <c r="Z57" s="47">
        <v>1</v>
      </c>
      <c r="AA57" s="47">
        <v>1</v>
      </c>
      <c r="AB57" s="47">
        <v>1</v>
      </c>
      <c r="AC57" s="47">
        <v>1</v>
      </c>
      <c r="AD57" s="47">
        <v>1</v>
      </c>
      <c r="AE57" s="47">
        <v>1</v>
      </c>
      <c r="AF57" s="47">
        <v>1</v>
      </c>
      <c r="AG57" s="47">
        <v>1</v>
      </c>
      <c r="AH57" s="47">
        <v>1</v>
      </c>
      <c r="AI57" s="47">
        <v>1</v>
      </c>
      <c r="AJ57" s="47">
        <v>1</v>
      </c>
      <c r="AK57" s="47">
        <v>1</v>
      </c>
      <c r="AL57" s="47">
        <v>1</v>
      </c>
      <c r="AM57" s="47">
        <v>1</v>
      </c>
      <c r="AP57" s="47" t="str">
        <f>S57&amp;" ("&amp;V57&amp;")"</f>
        <v>Methyl Tert-Butyl Ether (µg/kg)</v>
      </c>
    </row>
    <row r="58" spans="2:42" ht="15.75" customHeight="1" x14ac:dyDescent="0.25">
      <c r="B58" s="4"/>
      <c r="C58" s="5"/>
      <c r="D58" s="5"/>
      <c r="E58" s="65"/>
      <c r="F58" s="70"/>
      <c r="G58" s="71"/>
      <c r="H58" s="71"/>
      <c r="I58" s="72"/>
      <c r="J58" s="12"/>
      <c r="K58" s="12"/>
      <c r="L58" s="12"/>
      <c r="M58" s="12"/>
      <c r="N58" s="12"/>
      <c r="O58" s="13"/>
    </row>
    <row r="59" spans="2:42" ht="15.75" customHeight="1" x14ac:dyDescent="0.25">
      <c r="B59" s="4"/>
      <c r="C59" s="5"/>
      <c r="D59" s="5"/>
      <c r="E59" s="65"/>
      <c r="F59" s="70"/>
      <c r="G59" s="71"/>
      <c r="H59" s="71"/>
      <c r="I59" s="72"/>
      <c r="J59" s="12"/>
      <c r="K59" s="12"/>
      <c r="L59" s="12"/>
      <c r="M59" s="12"/>
      <c r="N59" s="12"/>
      <c r="O59" s="13"/>
    </row>
    <row r="60" spans="2:42" ht="15.75" customHeight="1" x14ac:dyDescent="0.25">
      <c r="B60" s="4"/>
      <c r="C60" s="5"/>
      <c r="D60" s="5"/>
      <c r="E60" s="66"/>
      <c r="F60" s="73"/>
      <c r="G60" s="74"/>
      <c r="H60" s="74"/>
      <c r="I60" s="75"/>
      <c r="J60" s="12"/>
      <c r="K60" s="12"/>
      <c r="L60" s="12"/>
      <c r="M60" s="12"/>
      <c r="N60" s="12"/>
      <c r="O60" s="13"/>
    </row>
    <row r="61" spans="2:42" ht="15.75" customHeight="1" x14ac:dyDescent="0.25">
      <c r="B61" s="4"/>
      <c r="C61" s="5"/>
      <c r="D61" s="5"/>
      <c r="E61" s="64" t="s">
        <v>47</v>
      </c>
      <c r="F61" s="67" t="s">
        <v>56</v>
      </c>
      <c r="G61" s="68"/>
      <c r="H61" s="68"/>
      <c r="I61" s="69"/>
      <c r="J61" s="12"/>
      <c r="K61" s="12"/>
      <c r="L61" s="12"/>
      <c r="M61" s="12"/>
      <c r="N61" s="12"/>
      <c r="O61" s="13"/>
    </row>
    <row r="62" spans="2:42" ht="15.75" customHeight="1" x14ac:dyDescent="0.25">
      <c r="B62" s="4"/>
      <c r="C62" s="5"/>
      <c r="D62" s="5"/>
      <c r="E62" s="65"/>
      <c r="F62" s="70"/>
      <c r="G62" s="71"/>
      <c r="H62" s="71"/>
      <c r="I62" s="72"/>
      <c r="J62" s="12"/>
      <c r="K62" s="12"/>
      <c r="L62" s="12"/>
      <c r="M62" s="12"/>
      <c r="N62" s="12"/>
      <c r="O62" s="13"/>
    </row>
    <row r="63" spans="2:42" ht="15.75" customHeight="1" x14ac:dyDescent="0.25">
      <c r="B63" s="4"/>
      <c r="C63" s="5"/>
      <c r="D63" s="5"/>
      <c r="E63" s="65"/>
      <c r="F63" s="70"/>
      <c r="G63" s="71"/>
      <c r="H63" s="71"/>
      <c r="I63" s="72"/>
      <c r="J63" s="12"/>
      <c r="K63" s="12"/>
      <c r="L63" s="12"/>
      <c r="M63" s="12"/>
      <c r="N63" s="12"/>
      <c r="O63" s="13"/>
    </row>
    <row r="64" spans="2:42" ht="15.75" customHeight="1" x14ac:dyDescent="0.25">
      <c r="B64" s="4"/>
      <c r="C64" s="5"/>
      <c r="D64" s="5"/>
      <c r="E64" s="65"/>
      <c r="F64" s="70"/>
      <c r="G64" s="71"/>
      <c r="H64" s="71"/>
      <c r="I64" s="72"/>
      <c r="J64" s="12"/>
      <c r="K64" s="12"/>
      <c r="L64" s="12"/>
      <c r="M64" s="12"/>
      <c r="N64" s="12"/>
      <c r="O64" s="13"/>
    </row>
    <row r="65" spans="2:15" ht="15.75" customHeight="1" x14ac:dyDescent="0.25">
      <c r="B65" s="4"/>
      <c r="C65" s="5"/>
      <c r="D65" s="5"/>
      <c r="E65" s="65"/>
      <c r="F65" s="70"/>
      <c r="G65" s="71"/>
      <c r="H65" s="71"/>
      <c r="I65" s="72"/>
      <c r="J65" s="12"/>
      <c r="K65" s="12"/>
      <c r="L65" s="12"/>
      <c r="M65" s="12"/>
      <c r="N65" s="12"/>
      <c r="O65" s="13"/>
    </row>
    <row r="66" spans="2:15" ht="15.75" customHeight="1" x14ac:dyDescent="0.25">
      <c r="B66" s="4"/>
      <c r="C66" s="5"/>
      <c r="D66" s="5"/>
      <c r="E66" s="65"/>
      <c r="F66" s="70"/>
      <c r="G66" s="71"/>
      <c r="H66" s="71"/>
      <c r="I66" s="72"/>
      <c r="J66" s="12"/>
      <c r="K66" s="12"/>
      <c r="L66" s="12"/>
      <c r="M66" s="12"/>
      <c r="N66" s="12"/>
      <c r="O66" s="13"/>
    </row>
    <row r="67" spans="2:15" ht="15.75" customHeight="1" x14ac:dyDescent="0.25">
      <c r="B67" s="4"/>
      <c r="C67" s="5"/>
      <c r="D67" s="5"/>
      <c r="E67" s="65"/>
      <c r="F67" s="70"/>
      <c r="G67" s="71"/>
      <c r="H67" s="71"/>
      <c r="I67" s="72"/>
      <c r="J67" s="12"/>
      <c r="K67" s="12"/>
      <c r="L67" s="12"/>
      <c r="M67" s="12"/>
      <c r="N67" s="12"/>
      <c r="O67" s="13"/>
    </row>
    <row r="68" spans="2:15" ht="15.75" customHeight="1" x14ac:dyDescent="0.25">
      <c r="B68" s="4"/>
      <c r="C68" s="5"/>
      <c r="D68" s="5"/>
      <c r="E68" s="65"/>
      <c r="F68" s="70"/>
      <c r="G68" s="71"/>
      <c r="H68" s="71"/>
      <c r="I68" s="72"/>
      <c r="J68" s="12"/>
      <c r="K68" s="12"/>
      <c r="L68" s="12"/>
      <c r="M68" s="12"/>
      <c r="N68" s="12"/>
      <c r="O68" s="13"/>
    </row>
    <row r="69" spans="2:15" ht="15.75" customHeight="1" x14ac:dyDescent="0.25">
      <c r="B69" s="58" t="s">
        <v>22</v>
      </c>
      <c r="C69" s="59"/>
      <c r="D69" s="59"/>
      <c r="E69" s="66"/>
      <c r="F69" s="73"/>
      <c r="G69" s="74"/>
      <c r="H69" s="74"/>
      <c r="I69" s="75"/>
      <c r="J69" s="4"/>
      <c r="K69" s="23"/>
      <c r="L69" s="23"/>
      <c r="M69" s="23"/>
      <c r="N69" s="23"/>
      <c r="O69" s="24"/>
    </row>
    <row r="70" spans="2:15" ht="15" customHeight="1" x14ac:dyDescent="0.25">
      <c r="B70" s="61"/>
      <c r="C70" s="60"/>
      <c r="D70" s="60"/>
      <c r="E70" s="76" t="s">
        <v>48</v>
      </c>
      <c r="F70" s="78" t="s">
        <v>39</v>
      </c>
      <c r="G70" s="79"/>
      <c r="H70" s="79"/>
      <c r="I70" s="80"/>
      <c r="J70" s="34"/>
      <c r="K70" s="23"/>
      <c r="L70" s="23"/>
      <c r="M70" s="23"/>
      <c r="N70" s="23"/>
      <c r="O70" s="24"/>
    </row>
    <row r="71" spans="2:15" ht="15" customHeight="1" x14ac:dyDescent="0.25">
      <c r="B71" s="61"/>
      <c r="C71" s="60"/>
      <c r="D71" s="60"/>
      <c r="E71" s="77"/>
      <c r="F71" s="81"/>
      <c r="G71" s="82"/>
      <c r="H71" s="82"/>
      <c r="I71" s="83"/>
      <c r="J71" s="34"/>
      <c r="K71" s="23"/>
      <c r="L71" s="23"/>
      <c r="M71" s="23"/>
      <c r="N71" s="23"/>
      <c r="O71" s="24"/>
    </row>
    <row r="72" spans="2:15" ht="15.75" customHeight="1" x14ac:dyDescent="0.25">
      <c r="B72" s="62"/>
      <c r="C72" s="63"/>
      <c r="D72" s="63"/>
      <c r="E72" s="84" t="s">
        <v>49</v>
      </c>
      <c r="F72" s="87" t="s">
        <v>40</v>
      </c>
      <c r="G72" s="88"/>
      <c r="H72" s="88"/>
      <c r="I72" s="89"/>
      <c r="J72" s="149"/>
      <c r="K72" s="23"/>
      <c r="L72" s="23"/>
      <c r="M72" s="23"/>
      <c r="N72" s="23"/>
      <c r="O72" s="23"/>
    </row>
    <row r="73" spans="2:15" ht="15" customHeight="1" x14ac:dyDescent="0.25">
      <c r="B73" s="23"/>
      <c r="C73" s="23"/>
      <c r="D73" s="23"/>
      <c r="E73" s="85"/>
      <c r="F73" s="90"/>
      <c r="G73" s="91"/>
      <c r="H73" s="91"/>
      <c r="I73" s="92"/>
      <c r="J73" s="23"/>
    </row>
    <row r="74" spans="2:15" ht="15" customHeight="1" x14ac:dyDescent="0.25">
      <c r="B74" s="23"/>
      <c r="C74" s="23"/>
      <c r="D74" s="23"/>
      <c r="E74" s="85"/>
      <c r="F74" s="90"/>
      <c r="G74" s="91"/>
      <c r="H74" s="91"/>
      <c r="I74" s="92"/>
      <c r="J74" s="23"/>
    </row>
    <row r="75" spans="2:15" ht="15" customHeight="1" x14ac:dyDescent="0.25">
      <c r="B75" s="23"/>
      <c r="C75" s="23"/>
      <c r="D75" s="23"/>
      <c r="E75" s="85"/>
      <c r="F75" s="90"/>
      <c r="G75" s="91"/>
      <c r="H75" s="91"/>
      <c r="I75" s="92"/>
      <c r="J75" s="23"/>
    </row>
    <row r="76" spans="2:15" ht="15.75" customHeight="1" x14ac:dyDescent="0.25">
      <c r="B76" s="23"/>
      <c r="C76" s="23"/>
      <c r="D76" s="23"/>
      <c r="E76" s="85"/>
      <c r="F76" s="90"/>
      <c r="G76" s="91"/>
      <c r="H76" s="91"/>
      <c r="I76" s="92"/>
      <c r="J76" s="23"/>
    </row>
    <row r="77" spans="2:15" ht="15" customHeight="1" x14ac:dyDescent="0.25">
      <c r="B77" s="23"/>
      <c r="C77" s="23"/>
      <c r="D77" s="23"/>
      <c r="E77" s="85"/>
      <c r="F77" s="90"/>
      <c r="G77" s="91"/>
      <c r="H77" s="91"/>
      <c r="I77" s="92"/>
      <c r="J77" s="23"/>
    </row>
    <row r="78" spans="2:15" ht="15" customHeight="1" x14ac:dyDescent="0.25">
      <c r="B78" s="23"/>
      <c r="C78" s="23"/>
      <c r="D78" s="23"/>
      <c r="E78" s="85"/>
      <c r="F78" s="90"/>
      <c r="G78" s="91"/>
      <c r="H78" s="91"/>
      <c r="I78" s="92"/>
      <c r="J78" s="23"/>
    </row>
    <row r="79" spans="2:15" ht="15.75" customHeight="1" x14ac:dyDescent="0.25">
      <c r="B79" s="23"/>
      <c r="C79" s="23"/>
      <c r="D79" s="23"/>
      <c r="E79" s="85"/>
      <c r="F79" s="90"/>
      <c r="G79" s="91"/>
      <c r="H79" s="91"/>
      <c r="I79" s="92"/>
      <c r="J79" s="23"/>
    </row>
    <row r="80" spans="2:15" ht="15.75" customHeight="1" x14ac:dyDescent="0.25">
      <c r="B80" s="23"/>
      <c r="C80" s="23"/>
      <c r="D80" s="23"/>
      <c r="E80" s="85"/>
      <c r="F80" s="90"/>
      <c r="G80" s="91"/>
      <c r="H80" s="91"/>
      <c r="I80" s="92"/>
      <c r="J80" s="23"/>
    </row>
    <row r="81" spans="2:10" ht="15.75" customHeight="1" x14ac:dyDescent="0.25">
      <c r="B81" s="23"/>
      <c r="C81" s="23"/>
      <c r="D81" s="23"/>
      <c r="E81" s="85"/>
      <c r="F81" s="90"/>
      <c r="G81" s="91"/>
      <c r="H81" s="91"/>
      <c r="I81" s="92"/>
      <c r="J81" s="23"/>
    </row>
    <row r="82" spans="2:10" ht="15" customHeight="1" x14ac:dyDescent="0.25">
      <c r="B82" s="23"/>
      <c r="C82" s="23"/>
      <c r="D82" s="23"/>
      <c r="E82" s="85"/>
      <c r="F82" s="90"/>
      <c r="G82" s="91"/>
      <c r="H82" s="91"/>
      <c r="I82" s="92"/>
      <c r="J82" s="23"/>
    </row>
    <row r="83" spans="2:10" ht="15" customHeight="1" x14ac:dyDescent="0.25">
      <c r="B83" s="23"/>
      <c r="C83" s="23"/>
      <c r="D83" s="23"/>
      <c r="E83" s="85"/>
      <c r="F83" s="90"/>
      <c r="G83" s="91"/>
      <c r="H83" s="91"/>
      <c r="I83" s="92"/>
      <c r="J83" s="23"/>
    </row>
    <row r="84" spans="2:10" ht="15.75" customHeight="1" x14ac:dyDescent="0.25">
      <c r="B84" s="23"/>
      <c r="C84" s="23"/>
      <c r="D84" s="23"/>
      <c r="E84" s="85"/>
      <c r="F84" s="90"/>
      <c r="G84" s="91"/>
      <c r="H84" s="91"/>
      <c r="I84" s="92"/>
      <c r="J84" s="23"/>
    </row>
    <row r="85" spans="2:10" ht="15.75" customHeight="1" x14ac:dyDescent="0.25">
      <c r="B85" s="23"/>
      <c r="C85" s="23"/>
      <c r="D85" s="23"/>
      <c r="E85" s="85"/>
      <c r="F85" s="90"/>
      <c r="G85" s="91"/>
      <c r="H85" s="91"/>
      <c r="I85" s="92"/>
      <c r="J85" s="23"/>
    </row>
    <row r="86" spans="2:10" ht="15" customHeight="1" x14ac:dyDescent="0.25">
      <c r="B86" s="23"/>
      <c r="C86" s="23"/>
      <c r="D86" s="23"/>
      <c r="E86" s="85"/>
      <c r="F86" s="90"/>
      <c r="G86" s="91"/>
      <c r="H86" s="91"/>
      <c r="I86" s="92"/>
      <c r="J86" s="23"/>
    </row>
    <row r="87" spans="2:10" ht="15" customHeight="1" x14ac:dyDescent="0.25">
      <c r="B87" s="23"/>
      <c r="C87" s="23"/>
      <c r="D87" s="23"/>
      <c r="E87" s="85"/>
      <c r="F87" s="90"/>
      <c r="G87" s="91"/>
      <c r="H87" s="91"/>
      <c r="I87" s="92"/>
      <c r="J87" s="23"/>
    </row>
    <row r="88" spans="2:10" ht="15.75" customHeight="1" x14ac:dyDescent="0.25">
      <c r="B88" s="23"/>
      <c r="C88" s="23"/>
      <c r="D88" s="23"/>
      <c r="E88" s="85"/>
      <c r="F88" s="90"/>
      <c r="G88" s="91"/>
      <c r="H88" s="91"/>
      <c r="I88" s="92"/>
      <c r="J88" s="23"/>
    </row>
    <row r="89" spans="2:10" ht="15" customHeight="1" x14ac:dyDescent="0.25">
      <c r="B89" s="23"/>
      <c r="C89" s="23"/>
      <c r="D89" s="23"/>
      <c r="E89" s="85"/>
      <c r="F89" s="90"/>
      <c r="G89" s="91"/>
      <c r="H89" s="91"/>
      <c r="I89" s="92"/>
      <c r="J89" s="23"/>
    </row>
    <row r="90" spans="2:10" ht="15" customHeight="1" x14ac:dyDescent="0.25">
      <c r="B90" s="23"/>
      <c r="C90" s="23"/>
      <c r="D90" s="23"/>
      <c r="E90" s="85"/>
      <c r="F90" s="90"/>
      <c r="G90" s="91"/>
      <c r="H90" s="91"/>
      <c r="I90" s="92"/>
      <c r="J90" s="23"/>
    </row>
    <row r="91" spans="2:10" ht="15" customHeight="1" x14ac:dyDescent="0.25">
      <c r="B91" s="23"/>
      <c r="C91" s="23"/>
      <c r="D91" s="23"/>
      <c r="E91" s="85"/>
      <c r="F91" s="90"/>
      <c r="G91" s="91"/>
      <c r="H91" s="91"/>
      <c r="I91" s="92"/>
      <c r="J91" s="23"/>
    </row>
    <row r="92" spans="2:10" ht="15.75" customHeight="1" x14ac:dyDescent="0.25">
      <c r="B92" s="23"/>
      <c r="C92" s="23"/>
      <c r="D92" s="23"/>
      <c r="E92" s="85"/>
      <c r="F92" s="90"/>
      <c r="G92" s="91"/>
      <c r="H92" s="91"/>
      <c r="I92" s="92"/>
      <c r="J92" s="23"/>
    </row>
    <row r="93" spans="2:10" x14ac:dyDescent="0.25">
      <c r="B93" s="23"/>
      <c r="C93" s="23"/>
      <c r="D93" s="23"/>
      <c r="E93" s="85"/>
      <c r="F93" s="90"/>
      <c r="G93" s="91"/>
      <c r="H93" s="91"/>
      <c r="I93" s="92"/>
      <c r="J93" s="23"/>
    </row>
    <row r="94" spans="2:10" ht="15.75" customHeight="1" x14ac:dyDescent="0.25">
      <c r="B94" s="23"/>
      <c r="C94" s="23"/>
      <c r="D94" s="23"/>
      <c r="E94" s="85"/>
      <c r="F94" s="90"/>
      <c r="G94" s="91"/>
      <c r="H94" s="91"/>
      <c r="I94" s="92"/>
      <c r="J94" s="23"/>
    </row>
    <row r="95" spans="2:10" ht="15.75" customHeight="1" x14ac:dyDescent="0.25">
      <c r="B95" s="23"/>
      <c r="C95" s="23"/>
      <c r="D95" s="23"/>
      <c r="E95" s="85"/>
      <c r="F95" s="90"/>
      <c r="G95" s="91"/>
      <c r="H95" s="91"/>
      <c r="I95" s="92"/>
      <c r="J95" s="23"/>
    </row>
    <row r="96" spans="2:10" ht="15.75" customHeight="1" x14ac:dyDescent="0.25">
      <c r="B96" s="23"/>
      <c r="C96" s="23"/>
      <c r="D96" s="23"/>
      <c r="E96" s="85"/>
      <c r="F96" s="90"/>
      <c r="G96" s="91"/>
      <c r="H96" s="91"/>
      <c r="I96" s="92"/>
      <c r="J96" s="23"/>
    </row>
    <row r="97" spans="2:10" x14ac:dyDescent="0.25">
      <c r="B97" s="23"/>
      <c r="C97" s="23"/>
      <c r="D97" s="23"/>
      <c r="E97" s="85"/>
      <c r="F97" s="90"/>
      <c r="G97" s="91"/>
      <c r="H97" s="91"/>
      <c r="I97" s="92"/>
      <c r="J97" s="23"/>
    </row>
    <row r="98" spans="2:10" x14ac:dyDescent="0.25">
      <c r="B98" s="23"/>
      <c r="C98" s="23"/>
      <c r="D98" s="23"/>
      <c r="E98" s="85"/>
      <c r="F98" s="90"/>
      <c r="G98" s="91"/>
      <c r="H98" s="91"/>
      <c r="I98" s="92"/>
      <c r="J98" s="23"/>
    </row>
    <row r="99" spans="2:10" x14ac:dyDescent="0.25">
      <c r="B99" s="23"/>
      <c r="C99" s="23"/>
      <c r="D99" s="23"/>
      <c r="E99" s="85"/>
      <c r="F99" s="90"/>
      <c r="G99" s="91"/>
      <c r="H99" s="91"/>
      <c r="I99" s="92"/>
      <c r="J99" s="23"/>
    </row>
    <row r="100" spans="2:10" x14ac:dyDescent="0.25">
      <c r="B100" s="23"/>
      <c r="C100" s="23"/>
      <c r="D100" s="23"/>
      <c r="E100" s="85"/>
      <c r="F100" s="90"/>
      <c r="G100" s="91"/>
      <c r="H100" s="91"/>
      <c r="I100" s="92"/>
      <c r="J100" s="23"/>
    </row>
    <row r="101" spans="2:10" x14ac:dyDescent="0.25">
      <c r="B101" s="23"/>
      <c r="C101" s="23"/>
      <c r="D101" s="23"/>
      <c r="E101" s="85"/>
      <c r="F101" s="90"/>
      <c r="G101" s="91"/>
      <c r="H101" s="91"/>
      <c r="I101" s="92"/>
      <c r="J101" s="23"/>
    </row>
    <row r="102" spans="2:10" x14ac:dyDescent="0.25">
      <c r="B102" s="23"/>
      <c r="C102" s="23"/>
      <c r="D102" s="23"/>
      <c r="E102" s="85"/>
      <c r="F102" s="90"/>
      <c r="G102" s="91"/>
      <c r="H102" s="91"/>
      <c r="I102" s="92"/>
      <c r="J102" s="23"/>
    </row>
    <row r="103" spans="2:10" x14ac:dyDescent="0.25">
      <c r="B103" s="23"/>
      <c r="C103" s="23"/>
      <c r="D103" s="23"/>
      <c r="E103" s="85"/>
      <c r="F103" s="90"/>
      <c r="G103" s="91"/>
      <c r="H103" s="91"/>
      <c r="I103" s="92"/>
      <c r="J103" s="23"/>
    </row>
    <row r="104" spans="2:10" x14ac:dyDescent="0.25">
      <c r="B104" s="23"/>
      <c r="C104" s="23"/>
      <c r="D104" s="23"/>
      <c r="E104" s="85"/>
      <c r="F104" s="90"/>
      <c r="G104" s="91"/>
      <c r="H104" s="91"/>
      <c r="I104" s="92"/>
      <c r="J104" s="23"/>
    </row>
    <row r="105" spans="2:10" x14ac:dyDescent="0.25">
      <c r="B105" s="23"/>
      <c r="C105" s="23"/>
      <c r="D105" s="23"/>
      <c r="E105" s="85"/>
      <c r="F105" s="90"/>
      <c r="G105" s="91"/>
      <c r="H105" s="91"/>
      <c r="I105" s="92"/>
      <c r="J105" s="23"/>
    </row>
    <row r="106" spans="2:10" x14ac:dyDescent="0.25">
      <c r="B106" s="23"/>
      <c r="C106" s="23"/>
      <c r="D106" s="23"/>
      <c r="E106" s="86"/>
      <c r="F106" s="93"/>
      <c r="G106" s="94"/>
      <c r="H106" s="94"/>
      <c r="I106" s="95"/>
      <c r="J106" s="23"/>
    </row>
    <row r="107" spans="2:10" x14ac:dyDescent="0.25">
      <c r="B107" s="78"/>
      <c r="C107" s="79"/>
      <c r="D107" s="80"/>
      <c r="E107" s="76" t="s">
        <v>50</v>
      </c>
      <c r="F107" s="131" t="s">
        <v>41</v>
      </c>
      <c r="G107" s="131"/>
      <c r="H107" s="131"/>
      <c r="I107" s="131"/>
      <c r="J107" s="23"/>
    </row>
    <row r="108" spans="2:10" x14ac:dyDescent="0.25">
      <c r="B108" s="127"/>
      <c r="C108" s="128"/>
      <c r="D108" s="129"/>
      <c r="E108" s="130"/>
      <c r="F108" s="131"/>
      <c r="G108" s="131"/>
      <c r="H108" s="131"/>
      <c r="I108" s="131"/>
      <c r="J108" s="23"/>
    </row>
    <row r="109" spans="2:10" ht="15" customHeight="1" x14ac:dyDescent="0.25">
      <c r="B109" s="127"/>
      <c r="C109" s="128"/>
      <c r="D109" s="129"/>
      <c r="E109" s="130"/>
      <c r="F109" s="131"/>
      <c r="G109" s="131"/>
      <c r="H109" s="131"/>
      <c r="I109" s="131"/>
      <c r="J109" s="23"/>
    </row>
    <row r="110" spans="2:10" x14ac:dyDescent="0.25">
      <c r="B110" s="127"/>
      <c r="C110" s="128"/>
      <c r="D110" s="129"/>
      <c r="E110" s="130"/>
      <c r="F110" s="131"/>
      <c r="G110" s="131"/>
      <c r="H110" s="131"/>
      <c r="I110" s="131"/>
      <c r="J110" s="23"/>
    </row>
    <row r="111" spans="2:10" x14ac:dyDescent="0.25">
      <c r="B111" s="127"/>
      <c r="C111" s="128"/>
      <c r="D111" s="128"/>
      <c r="E111" s="76" t="s">
        <v>51</v>
      </c>
      <c r="F111" s="87" t="s">
        <v>42</v>
      </c>
      <c r="G111" s="88"/>
      <c r="H111" s="88"/>
      <c r="I111" s="89"/>
      <c r="J111" s="23"/>
    </row>
    <row r="112" spans="2:10" ht="15" customHeight="1" x14ac:dyDescent="0.25">
      <c r="B112" s="127"/>
      <c r="C112" s="128"/>
      <c r="D112" s="128"/>
      <c r="E112" s="130"/>
      <c r="F112" s="90"/>
      <c r="G112" s="91"/>
      <c r="H112" s="91"/>
      <c r="I112" s="92"/>
    </row>
    <row r="113" spans="2:9" ht="15" customHeight="1" x14ac:dyDescent="0.25">
      <c r="B113" s="127"/>
      <c r="C113" s="128"/>
      <c r="D113" s="128"/>
      <c r="E113" s="77"/>
      <c r="F113" s="93"/>
      <c r="G113" s="94"/>
      <c r="H113" s="94"/>
      <c r="I113" s="95"/>
    </row>
    <row r="114" spans="2:9" x14ac:dyDescent="0.25">
      <c r="B114" s="127"/>
      <c r="C114" s="128"/>
      <c r="D114" s="129"/>
      <c r="E114" s="132" t="s">
        <v>52</v>
      </c>
      <c r="F114" s="135" t="s">
        <v>43</v>
      </c>
      <c r="G114" s="136"/>
      <c r="H114" s="136"/>
      <c r="I114" s="137"/>
    </row>
    <row r="115" spans="2:9" x14ac:dyDescent="0.25">
      <c r="B115" s="127"/>
      <c r="C115" s="128"/>
      <c r="D115" s="129"/>
      <c r="E115" s="133"/>
      <c r="F115" s="138"/>
      <c r="G115" s="139"/>
      <c r="H115" s="139"/>
      <c r="I115" s="140"/>
    </row>
    <row r="116" spans="2:9" x14ac:dyDescent="0.25">
      <c r="B116" s="127"/>
      <c r="C116" s="128"/>
      <c r="D116" s="129"/>
      <c r="E116" s="133"/>
      <c r="F116" s="138"/>
      <c r="G116" s="139"/>
      <c r="H116" s="139"/>
      <c r="I116" s="140"/>
    </row>
    <row r="117" spans="2:9" x14ac:dyDescent="0.25">
      <c r="B117" s="127"/>
      <c r="C117" s="128"/>
      <c r="D117" s="129"/>
      <c r="E117" s="133"/>
      <c r="F117" s="138"/>
      <c r="G117" s="139"/>
      <c r="H117" s="139"/>
      <c r="I117" s="140"/>
    </row>
    <row r="118" spans="2:9" x14ac:dyDescent="0.25">
      <c r="B118" s="127"/>
      <c r="C118" s="128"/>
      <c r="D118" s="129"/>
      <c r="E118" s="133"/>
      <c r="F118" s="138"/>
      <c r="G118" s="139"/>
      <c r="H118" s="139"/>
      <c r="I118" s="140"/>
    </row>
    <row r="119" spans="2:9" x14ac:dyDescent="0.25">
      <c r="B119" s="127"/>
      <c r="C119" s="128"/>
      <c r="D119" s="129"/>
      <c r="E119" s="133"/>
      <c r="F119" s="138"/>
      <c r="G119" s="139"/>
      <c r="H119" s="139"/>
      <c r="I119" s="140"/>
    </row>
    <row r="120" spans="2:9" x14ac:dyDescent="0.25">
      <c r="B120" s="127"/>
      <c r="C120" s="128"/>
      <c r="D120" s="129"/>
      <c r="E120" s="133"/>
      <c r="F120" s="138"/>
      <c r="G120" s="139"/>
      <c r="H120" s="139"/>
      <c r="I120" s="140"/>
    </row>
    <row r="121" spans="2:9" x14ac:dyDescent="0.25">
      <c r="B121" s="127"/>
      <c r="C121" s="128"/>
      <c r="D121" s="129"/>
      <c r="E121" s="133"/>
      <c r="F121" s="138"/>
      <c r="G121" s="139"/>
      <c r="H121" s="139"/>
      <c r="I121" s="140"/>
    </row>
    <row r="122" spans="2:9" x14ac:dyDescent="0.25">
      <c r="B122" s="127"/>
      <c r="C122" s="128"/>
      <c r="D122" s="129"/>
      <c r="E122" s="133"/>
      <c r="F122" s="138"/>
      <c r="G122" s="139"/>
      <c r="H122" s="139"/>
      <c r="I122" s="140"/>
    </row>
    <row r="123" spans="2:9" x14ac:dyDescent="0.25">
      <c r="B123" s="127"/>
      <c r="C123" s="128"/>
      <c r="D123" s="129"/>
      <c r="E123" s="133"/>
      <c r="F123" s="138"/>
      <c r="G123" s="139"/>
      <c r="H123" s="139"/>
      <c r="I123" s="140"/>
    </row>
    <row r="124" spans="2:9" ht="15" customHeight="1" x14ac:dyDescent="0.25">
      <c r="B124" s="127"/>
      <c r="C124" s="128"/>
      <c r="D124" s="129"/>
      <c r="E124" s="134"/>
      <c r="F124" s="141"/>
      <c r="G124" s="142"/>
      <c r="H124" s="142"/>
      <c r="I124" s="143"/>
    </row>
    <row r="125" spans="2:9" x14ac:dyDescent="0.25">
      <c r="B125" s="127"/>
      <c r="C125" s="128"/>
      <c r="D125" s="129"/>
      <c r="E125" s="144" t="s">
        <v>53</v>
      </c>
      <c r="F125" s="135" t="s">
        <v>44</v>
      </c>
      <c r="G125" s="136"/>
      <c r="H125" s="136"/>
      <c r="I125" s="137"/>
    </row>
    <row r="126" spans="2:9" x14ac:dyDescent="0.25">
      <c r="B126" s="127"/>
      <c r="C126" s="128"/>
      <c r="D126" s="129"/>
      <c r="E126" s="145"/>
      <c r="F126" s="138"/>
      <c r="G126" s="139"/>
      <c r="H126" s="139"/>
      <c r="I126" s="140"/>
    </row>
    <row r="127" spans="2:9" x14ac:dyDescent="0.25">
      <c r="B127" s="127"/>
      <c r="C127" s="128"/>
      <c r="D127" s="129"/>
      <c r="E127" s="145"/>
      <c r="F127" s="138"/>
      <c r="G127" s="139"/>
      <c r="H127" s="139"/>
      <c r="I127" s="140"/>
    </row>
    <row r="128" spans="2:9" x14ac:dyDescent="0.25">
      <c r="B128" s="127"/>
      <c r="C128" s="128"/>
      <c r="D128" s="129"/>
      <c r="E128" s="145"/>
      <c r="F128" s="138"/>
      <c r="G128" s="139"/>
      <c r="H128" s="139"/>
      <c r="I128" s="140"/>
    </row>
    <row r="129" spans="2:9" x14ac:dyDescent="0.25">
      <c r="B129" s="127"/>
      <c r="C129" s="128"/>
      <c r="D129" s="129"/>
      <c r="E129" s="145"/>
      <c r="F129" s="138"/>
      <c r="G129" s="139"/>
      <c r="H129" s="139"/>
      <c r="I129" s="140"/>
    </row>
    <row r="130" spans="2:9" x14ac:dyDescent="0.25">
      <c r="B130" s="127"/>
      <c r="C130" s="128"/>
      <c r="D130" s="129"/>
      <c r="E130" s="145"/>
      <c r="F130" s="138"/>
      <c r="G130" s="139"/>
      <c r="H130" s="139"/>
      <c r="I130" s="140"/>
    </row>
    <row r="131" spans="2:9" x14ac:dyDescent="0.25">
      <c r="B131" s="127"/>
      <c r="C131" s="128"/>
      <c r="D131" s="129"/>
      <c r="E131" s="145"/>
      <c r="F131" s="138"/>
      <c r="G131" s="139"/>
      <c r="H131" s="139"/>
      <c r="I131" s="140"/>
    </row>
    <row r="132" spans="2:9" ht="15" customHeight="1" x14ac:dyDescent="0.25">
      <c r="B132" s="127"/>
      <c r="C132" s="128"/>
      <c r="D132" s="129"/>
      <c r="E132" s="146"/>
      <c r="F132" s="141"/>
      <c r="G132" s="142"/>
      <c r="H132" s="142"/>
      <c r="I132" s="143"/>
    </row>
    <row r="133" spans="2:9" x14ac:dyDescent="0.25">
      <c r="B133" s="127"/>
      <c r="C133" s="128"/>
      <c r="D133" s="129"/>
      <c r="E133" s="144" t="s">
        <v>54</v>
      </c>
      <c r="F133" s="135" t="s">
        <v>45</v>
      </c>
      <c r="G133" s="136"/>
      <c r="H133" s="136"/>
      <c r="I133" s="137"/>
    </row>
    <row r="134" spans="2:9" x14ac:dyDescent="0.25">
      <c r="B134" s="127"/>
      <c r="C134" s="128"/>
      <c r="D134" s="129"/>
      <c r="E134" s="145"/>
      <c r="F134" s="138"/>
      <c r="G134" s="139"/>
      <c r="H134" s="139"/>
      <c r="I134" s="140"/>
    </row>
    <row r="135" spans="2:9" x14ac:dyDescent="0.25">
      <c r="B135" s="127"/>
      <c r="C135" s="128"/>
      <c r="D135" s="129"/>
      <c r="E135" s="145"/>
      <c r="F135" s="138"/>
      <c r="G135" s="139"/>
      <c r="H135" s="139"/>
      <c r="I135" s="140"/>
    </row>
    <row r="136" spans="2:9" ht="15" customHeight="1" x14ac:dyDescent="0.25">
      <c r="B136" s="127"/>
      <c r="C136" s="128"/>
      <c r="D136" s="129"/>
      <c r="E136" s="145"/>
      <c r="F136" s="138"/>
      <c r="G136" s="139"/>
      <c r="H136" s="139"/>
      <c r="I136" s="140"/>
    </row>
    <row r="137" spans="2:9" x14ac:dyDescent="0.25">
      <c r="B137" s="127"/>
      <c r="C137" s="128"/>
      <c r="D137" s="129"/>
      <c r="E137" s="145"/>
      <c r="F137" s="138"/>
      <c r="G137" s="139"/>
      <c r="H137" s="139"/>
      <c r="I137" s="140"/>
    </row>
    <row r="138" spans="2:9" x14ac:dyDescent="0.25">
      <c r="B138" s="127"/>
      <c r="C138" s="128"/>
      <c r="D138" s="129"/>
      <c r="E138" s="145"/>
      <c r="F138" s="138"/>
      <c r="G138" s="139"/>
      <c r="H138" s="139"/>
      <c r="I138" s="140"/>
    </row>
    <row r="139" spans="2:9" x14ac:dyDescent="0.25">
      <c r="B139" s="127"/>
      <c r="C139" s="128"/>
      <c r="D139" s="129"/>
      <c r="E139" s="145"/>
      <c r="F139" s="138"/>
      <c r="G139" s="139"/>
      <c r="H139" s="139"/>
      <c r="I139" s="140"/>
    </row>
    <row r="140" spans="2:9" ht="15" customHeight="1" x14ac:dyDescent="0.25">
      <c r="B140" s="127"/>
      <c r="C140" s="128"/>
      <c r="D140" s="129"/>
      <c r="E140" s="145"/>
      <c r="F140" s="138"/>
      <c r="G140" s="139"/>
      <c r="H140" s="139"/>
      <c r="I140" s="140"/>
    </row>
    <row r="141" spans="2:9" x14ac:dyDescent="0.25">
      <c r="B141" s="127"/>
      <c r="C141" s="128"/>
      <c r="D141" s="129"/>
      <c r="E141" s="145"/>
      <c r="F141" s="138"/>
      <c r="G141" s="139"/>
      <c r="H141" s="139"/>
      <c r="I141" s="140"/>
    </row>
    <row r="142" spans="2:9" ht="15" customHeight="1" x14ac:dyDescent="0.25">
      <c r="B142" s="127"/>
      <c r="C142" s="128"/>
      <c r="D142" s="129"/>
      <c r="E142" s="145"/>
      <c r="F142" s="138"/>
      <c r="G142" s="139"/>
      <c r="H142" s="139"/>
      <c r="I142" s="140"/>
    </row>
    <row r="143" spans="2:9" x14ac:dyDescent="0.25">
      <c r="B143" s="127"/>
      <c r="C143" s="128"/>
      <c r="D143" s="129"/>
      <c r="E143" s="145"/>
      <c r="F143" s="138"/>
      <c r="G143" s="139"/>
      <c r="H143" s="139"/>
      <c r="I143" s="140"/>
    </row>
    <row r="144" spans="2:9" x14ac:dyDescent="0.25">
      <c r="B144" s="127"/>
      <c r="C144" s="128"/>
      <c r="D144" s="129"/>
      <c r="E144" s="145"/>
      <c r="F144" s="138"/>
      <c r="G144" s="139"/>
      <c r="H144" s="139"/>
      <c r="I144" s="140"/>
    </row>
    <row r="145" spans="2:9" x14ac:dyDescent="0.25">
      <c r="B145" s="127"/>
      <c r="C145" s="128"/>
      <c r="D145" s="129"/>
      <c r="E145" s="145"/>
      <c r="F145" s="138"/>
      <c r="G145" s="139"/>
      <c r="H145" s="139"/>
      <c r="I145" s="140"/>
    </row>
    <row r="146" spans="2:9" x14ac:dyDescent="0.25">
      <c r="B146" s="127"/>
      <c r="C146" s="128"/>
      <c r="D146" s="129"/>
      <c r="E146" s="145"/>
      <c r="F146" s="138"/>
      <c r="G146" s="139"/>
      <c r="H146" s="139"/>
      <c r="I146" s="140"/>
    </row>
    <row r="147" spans="2:9" ht="15" customHeight="1" x14ac:dyDescent="0.25">
      <c r="B147" s="127"/>
      <c r="C147" s="128"/>
      <c r="D147" s="129"/>
      <c r="E147" s="145"/>
      <c r="F147" s="138"/>
      <c r="G147" s="139"/>
      <c r="H147" s="139"/>
      <c r="I147" s="140"/>
    </row>
    <row r="148" spans="2:9" x14ac:dyDescent="0.25">
      <c r="B148" s="81"/>
      <c r="C148" s="82"/>
      <c r="D148" s="83"/>
      <c r="E148" s="146"/>
      <c r="F148" s="141"/>
      <c r="G148" s="142"/>
      <c r="H148" s="142"/>
      <c r="I148" s="143"/>
    </row>
    <row r="178" spans="16:16" x14ac:dyDescent="0.25">
      <c r="P178" s="22"/>
    </row>
    <row r="179" spans="16:16" x14ac:dyDescent="0.25">
      <c r="P179" s="22"/>
    </row>
    <row r="180" spans="16:16" x14ac:dyDescent="0.25">
      <c r="P180" s="22"/>
    </row>
  </sheetData>
  <sheetProtection password="DF46" sheet="1" selectLockedCells="1" autoFilter="0"/>
  <mergeCells count="35">
    <mergeCell ref="B107:D148"/>
    <mergeCell ref="E107:E110"/>
    <mergeCell ref="F107:I110"/>
    <mergeCell ref="E111:E113"/>
    <mergeCell ref="F111:I113"/>
    <mergeCell ref="E114:E124"/>
    <mergeCell ref="F114:I124"/>
    <mergeCell ref="E125:E132"/>
    <mergeCell ref="F125:I132"/>
    <mergeCell ref="E133:E148"/>
    <mergeCell ref="F133:I148"/>
    <mergeCell ref="E10:E16"/>
    <mergeCell ref="F10:I16"/>
    <mergeCell ref="E17:E19"/>
    <mergeCell ref="F17:I19"/>
    <mergeCell ref="E20:E32"/>
    <mergeCell ref="F20:I32"/>
    <mergeCell ref="E33:E44"/>
    <mergeCell ref="F33:I44"/>
    <mergeCell ref="E45:E48"/>
    <mergeCell ref="F45:I48"/>
    <mergeCell ref="E49:E60"/>
    <mergeCell ref="F49:I60"/>
    <mergeCell ref="E1:I2"/>
    <mergeCell ref="L1:O2"/>
    <mergeCell ref="B5:D6"/>
    <mergeCell ref="J5:K6"/>
    <mergeCell ref="B7:D9"/>
    <mergeCell ref="F7:I9"/>
    <mergeCell ref="E61:E69"/>
    <mergeCell ref="F61:I69"/>
    <mergeCell ref="E70:E71"/>
    <mergeCell ref="F70:I71"/>
    <mergeCell ref="E72:E106"/>
    <mergeCell ref="F72:I106"/>
  </mergeCells>
  <printOptions horizontalCentered="1" verticalCentered="1"/>
  <pageMargins left="3.937007874015748E-2" right="3.937007874015748E-2" top="0" bottom="0" header="0" footer="0"/>
  <pageSetup paperSize="9" scale="57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autoLine="0" autoPict="0">
                <anchor moveWithCells="1">
                  <from>
                    <xdr:col>12</xdr:col>
                    <xdr:colOff>285750</xdr:colOff>
                    <xdr:row>6</xdr:row>
                    <xdr:rowOff>152400</xdr:rowOff>
                  </from>
                  <to>
                    <xdr:col>14</xdr:col>
                    <xdr:colOff>942975</xdr:colOff>
                    <xdr:row>8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330EDD908CC6149BBEB802B34DC67D3" ma:contentTypeVersion="2" ma:contentTypeDescription="Create a new document." ma:contentTypeScope="" ma:versionID="d1ad1acfc471595448c532bdb5e4e95f">
  <xsd:schema xmlns:xsd="http://www.w3.org/2001/XMLSchema" xmlns:xs="http://www.w3.org/2001/XMLSchema" xmlns:p="http://schemas.microsoft.com/office/2006/metadata/properties" xmlns:ns2="73ef25c0-ada1-40bb-a5d5-ce5431d5b47e" xmlns:ns3="6d213951-0bc2-4efa-a2e7-6c94c3eeb862" targetNamespace="http://schemas.microsoft.com/office/2006/metadata/properties" ma:root="true" ma:fieldsID="49b98bc3f3647419c14522ba47ff6166" ns2:_="" ns3:_="">
    <xsd:import namespace="73ef25c0-ada1-40bb-a5d5-ce5431d5b47e"/>
    <xsd:import namespace="6d213951-0bc2-4efa-a2e7-6c94c3eeb862"/>
    <xsd:element name="properties">
      <xsd:complexType>
        <xsd:sequence>
          <xsd:element name="documentManagement">
            <xsd:complexType>
              <xsd:all>
                <xsd:element ref="ns2:Deadline_x0020_date" minOccurs="0"/>
                <xsd:element ref="ns3:_dlc_DocId" minOccurs="0"/>
                <xsd:element ref="ns3:_dlc_DocIdUrl" minOccurs="0"/>
                <xsd:element ref="ns3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ef25c0-ada1-40bb-a5d5-ce5431d5b47e" elementFormDefault="qualified">
    <xsd:import namespace="http://schemas.microsoft.com/office/2006/documentManagement/types"/>
    <xsd:import namespace="http://schemas.microsoft.com/office/infopath/2007/PartnerControls"/>
    <xsd:element name="Deadline_x0020_date" ma:index="8" nillable="true" ma:displayName="Deadline date" ma:format="DateOnly" ma:internalName="Deadline_x0020_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213951-0bc2-4efa-a2e7-6c94c3eeb862" elementFormDefault="qualified">
    <xsd:import namespace="http://schemas.microsoft.com/office/2006/documentManagement/types"/>
    <xsd:import namespace="http://schemas.microsoft.com/office/infopath/2007/PartnerControls"/>
    <xsd:element name="_dlc_DocId" ma:index="9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10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1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eadline_x0020_date xmlns="73ef25c0-ada1-40bb-a5d5-ce5431d5b47e" xsi:nil="true"/>
    <_dlc_DocId xmlns="6d213951-0bc2-4efa-a2e7-6c94c3eeb862">EPRA-1061823902-54</_dlc_DocId>
    <_dlc_DocIdUrl xmlns="6d213951-0bc2-4efa-a2e7-6c94c3eeb862">
      <Url>https://extranet.petroleumrefiners.eu/Concawe/Scientific-Committee/cert/certreview/_layouts/15/DocIdRedir.aspx?ID=EPRA-1061823902-54</Url>
      <Description>EPRA-1061823902-54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33DE56A1-EE38-4B8D-AFEB-5BB8803045C7}"/>
</file>

<file path=customXml/itemProps2.xml><?xml version="1.0" encoding="utf-8"?>
<ds:datastoreItem xmlns:ds="http://schemas.openxmlformats.org/officeDocument/2006/customXml" ds:itemID="{D284C4A8-5103-40D7-87E2-814FEC587521}"/>
</file>

<file path=customXml/itemProps3.xml><?xml version="1.0" encoding="utf-8"?>
<ds:datastoreItem xmlns:ds="http://schemas.openxmlformats.org/officeDocument/2006/customXml" ds:itemID="{F1F44685-A58A-465E-AAD8-60A28EEFF5BB}"/>
</file>

<file path=customXml/itemProps4.xml><?xml version="1.0" encoding="utf-8"?>
<ds:datastoreItem xmlns:ds="http://schemas.openxmlformats.org/officeDocument/2006/customXml" ds:itemID="{EF612B10-5EAC-4F5A-975A-299656E87F7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SV1</vt:lpstr>
      <vt:lpstr>'SV1'!Print_Area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Cutting</dc:creator>
  <cp:lastModifiedBy>Jamie Cutting</cp:lastModifiedBy>
  <cp:lastPrinted>2016-08-11T17:39:04Z</cp:lastPrinted>
  <dcterms:created xsi:type="dcterms:W3CDTF">2014-03-06T20:36:15Z</dcterms:created>
  <dcterms:modified xsi:type="dcterms:W3CDTF">2017-07-28T13:15:19Z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sMyDocuments">
    <vt:bool>true</vt:bool>
  </property>
  <property fmtid="{D5CDD505-2E9C-101B-9397-08002B2CF9AE}" pid="3" name="ContentTypeId">
    <vt:lpwstr>0x010100F330EDD908CC6149BBEB802B34DC67D3</vt:lpwstr>
  </property>
  <property fmtid="{D5CDD505-2E9C-101B-9397-08002B2CF9AE}" pid="4" name="_dlc_DocIdItemGuid">
    <vt:lpwstr>87c10e44-bdda-422d-aad3-8fad31b65ba2</vt:lpwstr>
  </property>
</Properties>
</file>